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 defaultThemeVersion="166925"/>
  <mc:AlternateContent xmlns:mc="http://schemas.openxmlformats.org/markup-compatibility/2006">
    <mc:Choice Requires="x15">
      <x15ac:absPath xmlns:x15ac="http://schemas.microsoft.com/office/spreadsheetml/2010/11/ac" url="F:\home\share\Budget FY24\Final forms\"/>
    </mc:Choice>
  </mc:AlternateContent>
  <xr:revisionPtr revIDLastSave="0" documentId="13_ncr:1_{224760C9-6999-4885-BD6B-60D331A6C53F}" xr6:coauthVersionLast="36" xr6:coauthVersionMax="36" xr10:uidLastSave="{00000000-0000-0000-0000-000000000000}"/>
  <bookViews>
    <workbookView xWindow="0" yWindow="0" windowWidth="28800" windowHeight="12105" xr2:uid="{9AD5BA34-0405-4E92-95D9-8E48B2E1B46F}"/>
  </bookViews>
  <sheets>
    <sheet name="FY 2023-2024" sheetId="2" r:id="rId1"/>
  </sheets>
  <definedNames>
    <definedName name="_xlnm.Print_Titles" localSheetId="0">'FY 2023-2024'!$1:$7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ARRAYTEXT_WF"/>
        <xcalcf:feature name="microsoft.com:CNMTM"/>
        <xcalcf:feature name="microsoft.com:LAMBDA_WF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6" i="2" l="1"/>
  <c r="E97" i="2" s="1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G74" i="2"/>
  <c r="H74" i="2" s="1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G49" i="2"/>
  <c r="G48" i="2"/>
  <c r="H48" i="2" s="1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G97" i="2" l="1"/>
  <c r="H49" i="2"/>
  <c r="H96" i="2"/>
  <c r="H97" i="2" s="1"/>
</calcChain>
</file>

<file path=xl/sharedStrings.xml><?xml version="1.0" encoding="utf-8"?>
<sst xmlns="http://schemas.openxmlformats.org/spreadsheetml/2006/main" count="293" uniqueCount="161">
  <si>
    <t>Board of Regents</t>
  </si>
  <si>
    <t>Louisiana Tech University</t>
  </si>
  <si>
    <t>Form BOR-ATH-3</t>
  </si>
  <si>
    <t>Intercollegiate Athletic Personnel</t>
  </si>
  <si>
    <t>Charged</t>
  </si>
  <si>
    <t xml:space="preserve"> </t>
  </si>
  <si>
    <t>Athletic Dept.</t>
  </si>
  <si>
    <t>to accounts</t>
  </si>
  <si>
    <t>Position</t>
  </si>
  <si>
    <t>Months</t>
  </si>
  <si>
    <t>Salary</t>
  </si>
  <si>
    <t>Other</t>
  </si>
  <si>
    <t>Total</t>
  </si>
  <si>
    <t>Employee's Name</t>
  </si>
  <si>
    <t>Title</t>
  </si>
  <si>
    <t>Type</t>
  </si>
  <si>
    <t>Employed</t>
  </si>
  <si>
    <t>Unrestricted</t>
  </si>
  <si>
    <t>Restricted</t>
  </si>
  <si>
    <t>Than Athletic</t>
  </si>
  <si>
    <t>I</t>
  </si>
  <si>
    <t>TOTAL</t>
  </si>
  <si>
    <t>BUDGET</t>
  </si>
  <si>
    <t>Fiscal Year 2023-2024</t>
  </si>
  <si>
    <t>WOOD, ERIC A</t>
  </si>
  <si>
    <t>VICE PRESIDENT AND DIR OF ATHLETICS</t>
  </si>
  <si>
    <t>PADGETT, TIMOTHY GORDON</t>
  </si>
  <si>
    <t>ASSOC ATH DIR/ CHIEF FINANCIAL OFFICER</t>
  </si>
  <si>
    <t>BUFFOLINO, KYLE DAVID</t>
  </si>
  <si>
    <t>ASST ATHLETIC DIR-COMPLIANCE SERVICES</t>
  </si>
  <si>
    <t>BROOKS, MELISSA</t>
  </si>
  <si>
    <t>ASST ATHLETIC DIR FOR TICKET SALES AND SERVICE</t>
  </si>
  <si>
    <t>GLEASON, MELANIE ANNE</t>
  </si>
  <si>
    <t>ASST ATHLETIC DIR BUSINESS OPERATIONS</t>
  </si>
  <si>
    <t>TAYLOR, MICHELLE</t>
  </si>
  <si>
    <t>ASSOC DIR OF BUSINESS OPERATIONS</t>
  </si>
  <si>
    <t>JACKSON, EDWARD LEWIS</t>
  </si>
  <si>
    <t>JORDAN, GERALD STEPHEN</t>
  </si>
  <si>
    <t>ASSOC ATHLETIC DIR/INTERNAL OPERATIONS</t>
  </si>
  <si>
    <t>VARIOUS</t>
  </si>
  <si>
    <t>INTERNSHIP</t>
  </si>
  <si>
    <t>LEE, KYEONGJUN</t>
  </si>
  <si>
    <t>OLSON, WYATT</t>
  </si>
  <si>
    <t>ASST ATHLETIC DIR FOR INTERNAL OPERATIONS</t>
  </si>
  <si>
    <t>LOUVIERE, JOLYN</t>
  </si>
  <si>
    <t>DIR OF TICKET OPERATIONS</t>
  </si>
  <si>
    <t>MAHAFFEY, BRITTANY NICOLE</t>
  </si>
  <si>
    <t>ASSOC DIR</t>
  </si>
  <si>
    <t>KAVANAUGH, KYLE</t>
  </si>
  <si>
    <t>ASST ATHLETIC DIR (M)</t>
  </si>
  <si>
    <t>DAUTERIVE, EVAN</t>
  </si>
  <si>
    <t>KORINKE, AVA</t>
  </si>
  <si>
    <t>ASST ATHLETIC TRAINER</t>
  </si>
  <si>
    <t>KANEDA, KAEDE</t>
  </si>
  <si>
    <t>LEWIS, NATHAN</t>
  </si>
  <si>
    <t>ASSOC ATHLETIC TRAINER (MEN'S BASKETBALL)</t>
  </si>
  <si>
    <t>TRAVIS, AIMEE</t>
  </si>
  <si>
    <t>TAKATA, DANIEL</t>
  </si>
  <si>
    <t>ASSOC ATHLETIC TRAINER</t>
  </si>
  <si>
    <t>COVINGTON, LOGAN</t>
  </si>
  <si>
    <t>SMART, STEPHANIE</t>
  </si>
  <si>
    <t>INTERSHIPS</t>
  </si>
  <si>
    <t>GLASS, SHYANDREA</t>
  </si>
  <si>
    <t>WILLIAMS, ROSLYN</t>
  </si>
  <si>
    <t>ASST DIR FOR ACADEMIC SERVICES</t>
  </si>
  <si>
    <t>TALOS, BLAKE STEVEN</t>
  </si>
  <si>
    <t>ASST COACH</t>
  </si>
  <si>
    <t>TO BE EMPLOYED</t>
  </si>
  <si>
    <t>DIR FOOTBALL OPS-VIDEO/FILMER</t>
  </si>
  <si>
    <t>V</t>
  </si>
  <si>
    <t>GRADUATE ASST-ACADEMICS</t>
  </si>
  <si>
    <t>S</t>
  </si>
  <si>
    <t>POWER, SCOTT</t>
  </si>
  <si>
    <t>ASST FOOTBALL COACH</t>
  </si>
  <si>
    <t>SCHOLZ, DAVID</t>
  </si>
  <si>
    <t>HEAD FOOTBALL PERFORMANCE COACH</t>
  </si>
  <si>
    <t>CUMBIE, SONNY</t>
  </si>
  <si>
    <t>HEAD COACH-FOOTBALL</t>
  </si>
  <si>
    <t>VEAL, NIGUEL QUMAN</t>
  </si>
  <si>
    <t>JOHNSON, DANIEL</t>
  </si>
  <si>
    <t>ASST FOOTBALL PERFORMANCE COACH</t>
  </si>
  <si>
    <t>MARTIN, JASON R</t>
  </si>
  <si>
    <t>MANAGER</t>
  </si>
  <si>
    <t>MAURO, ANTHONY</t>
  </si>
  <si>
    <t>DIR OF PLAYER PERSONNEL (FB)</t>
  </si>
  <si>
    <t>MARTINEZ, JACOB</t>
  </si>
  <si>
    <t>DIR OF FOOTBALL OPERATIONS</t>
  </si>
  <si>
    <t>GREER, TIMOTHY</t>
  </si>
  <si>
    <t>TURNER, PAUL O'NEAL</t>
  </si>
  <si>
    <t>OFFENSIVE QUALITY CONTROL ANALYST</t>
  </si>
  <si>
    <t>HOLLOWAY, JUDE MICHAEL</t>
  </si>
  <si>
    <t>VIDEO FILM COORDINATOR</t>
  </si>
  <si>
    <t>BROWN, JAKE</t>
  </si>
  <si>
    <t>SHARP, DAN</t>
  </si>
  <si>
    <t>YOUNG, NATHAN</t>
  </si>
  <si>
    <t>PARR, SCOTT</t>
  </si>
  <si>
    <t>JOHNSON, NATHANIEL</t>
  </si>
  <si>
    <t>ROBERSON, JAMES MATTHEW</t>
  </si>
  <si>
    <t>DEFENSIVE ANALYST</t>
  </si>
  <si>
    <t>CARTER, CORTEZ</t>
  </si>
  <si>
    <t>CARELOCK, MYLES</t>
  </si>
  <si>
    <t>GRADUATE ASST-FOOTBALL</t>
  </si>
  <si>
    <t>HESTER, TALVIN GERMAINE</t>
  </si>
  <si>
    <t>HEAD MEN'S BASKETBALL COACH</t>
  </si>
  <si>
    <t>REED, BROOKE</t>
  </si>
  <si>
    <t>DIR OF OPERATIONS FOR MEN'S BASKETBALL</t>
  </si>
  <si>
    <t>MCCLELLAN, DARSHAWN</t>
  </si>
  <si>
    <t>HINES, WINSTON</t>
  </si>
  <si>
    <t>SMITH, AARON</t>
  </si>
  <si>
    <t>MCGRAW, TIM</t>
  </si>
  <si>
    <t>SPECIAL ASST TO HEAD COACH</t>
  </si>
  <si>
    <t>GILDER-TILBURY, KAVIN</t>
  </si>
  <si>
    <t>DIR OF SCOUTING AND PLAYER DEVELOPMENT</t>
  </si>
  <si>
    <t>JOYNER, AUSTIN</t>
  </si>
  <si>
    <t>RECRUITING COORDINATOR</t>
  </si>
  <si>
    <t>STOEHR, BROOKE LASSITER</t>
  </si>
  <si>
    <t>HEAD COACH</t>
  </si>
  <si>
    <t>PERRY, LANITRA</t>
  </si>
  <si>
    <t>ASST WOMEN'S BASKETBALL COACH</t>
  </si>
  <si>
    <t>CALLENDER, KERRY</t>
  </si>
  <si>
    <t>DIR OF WOMEN'S BASKETBALL OPERATIONS</t>
  </si>
  <si>
    <t>DUMARS, JAMARLAS</t>
  </si>
  <si>
    <t>STOEHR, SCOTT CHARLES</t>
  </si>
  <si>
    <t>GRADUATE ASST-WBKB</t>
  </si>
  <si>
    <t>GASPARD, MITCHELL GENE</t>
  </si>
  <si>
    <t>ASSOC HEAD BASEBALL COACH</t>
  </si>
  <si>
    <t>BURROUGHS, THOMAS LANE</t>
  </si>
  <si>
    <t>HEAD BASEBALL COACH</t>
  </si>
  <si>
    <t>FOUTS, CHRISTOPHER</t>
  </si>
  <si>
    <t>ASST BASEBALL COACH</t>
  </si>
  <si>
    <t>JOHNSON, BRIAN M</t>
  </si>
  <si>
    <t>HEAD TRACK AND FIELD COACH</t>
  </si>
  <si>
    <t>ROEDEL, MIKHAIL</t>
  </si>
  <si>
    <t>CLEARE, GEORGE</t>
  </si>
  <si>
    <t>ASSOC HEAD TRACK &amp; FIELD COACH</t>
  </si>
  <si>
    <t>ROMERO, JEANEE</t>
  </si>
  <si>
    <t>ASST TRACK &amp; FIELD COACH</t>
  </si>
  <si>
    <t>HEAD WOMEN'S TENNIS COACH</t>
  </si>
  <si>
    <t>GRADUATE ASSISTANT-TENNIS</t>
  </si>
  <si>
    <t>TERRY, MATTHEW AARON</t>
  </si>
  <si>
    <t>HEAD GOLF COACH</t>
  </si>
  <si>
    <t>MCCRAY, AMBER J</t>
  </si>
  <si>
    <t>HEAD WOMEN'S VOLLEYBALL COACH</t>
  </si>
  <si>
    <t>HOLT, ALEXANDRA</t>
  </si>
  <si>
    <t>ASST VOLLEYBALL COACH</t>
  </si>
  <si>
    <t>NANTAIS, MATTHEW LEWIS</t>
  </si>
  <si>
    <t>HEAD BOWLING COACH</t>
  </si>
  <si>
    <t>VOLTZ, STEPHEN</t>
  </si>
  <si>
    <t>HEAD SOCCER COACH</t>
  </si>
  <si>
    <t>HARWICK, CHRISTOPHER</t>
  </si>
  <si>
    <t>ASST SOCCER COACH</t>
  </si>
  <si>
    <t>SMITH, LAUREN</t>
  </si>
  <si>
    <t>ASST WOMEN'S SOCCER COACH</t>
  </si>
  <si>
    <t>TAYLOR, JOSH</t>
  </si>
  <si>
    <t>COHEN, CHELSEA</t>
  </si>
  <si>
    <t>ASST SOFTBALL COACH</t>
  </si>
  <si>
    <t>OTHER WAGES/STU LABOR</t>
  </si>
  <si>
    <t>ASSOC ATHLETIC DIR/STUDENT-ATHLETE SUCCESS SPEC</t>
  </si>
  <si>
    <t>ASST ATHLETIC DIR  VIDEO OPERATIONS &amp; CREATIVE SERV</t>
  </si>
  <si>
    <t>ATHLETIC DIR  SPORTS MEDICINE/HEAD FOOTBALL ATHLETIC TRAINER</t>
  </si>
  <si>
    <t>ASSOC ATHLETIC DIR  STUDENT-ATHLETE SUCCESS SERV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</si>
</sst>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sz val="10"/>
      <name val="Helv"/>
    </font>
    <font>
      <b/>
      <sz val="8"/>
      <name val="Arial"/>
      <family val="2"/>
    </font>
    <font>
      <sz val="11"/>
      <color theme="1"/>
      <name val="Arial"/>
      <family val="2"/>
    </font>
    <font>
      <sz val="9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0" fontId="3" fillId="0" borderId="0" xfId="0" applyFont="1"/>
    <xf numFmtId="3" fontId="0" fillId="0" borderId="0" xfId="0" applyNumberFormat="1"/>
    <xf numFmtId="3" fontId="4" fillId="0" borderId="0" xfId="0" applyNumberFormat="1" applyFont="1"/>
    <xf numFmtId="3" fontId="1" fillId="0" borderId="0" xfId="0" applyNumberFormat="1" applyFont="1"/>
    <xf numFmtId="3" fontId="3" fillId="0" borderId="0" xfId="0" applyNumberFormat="1" applyFont="1"/>
    <xf numFmtId="0" fontId="5" fillId="0" borderId="0" xfId="0" applyFont="1" applyAlignment="1">
      <alignment horizont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3" fontId="6" fillId="0" borderId="2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/>
    </xf>
    <xf numFmtId="3" fontId="6" fillId="0" borderId="2" xfId="0" applyNumberFormat="1" applyFont="1" applyBorder="1"/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4" fontId="6" fillId="0" borderId="3" xfId="0" applyNumberFormat="1" applyFont="1" applyBorder="1" applyAlignment="1">
      <alignment horizontal="center"/>
    </xf>
    <xf numFmtId="0" fontId="6" fillId="0" borderId="3" xfId="0" applyFont="1" applyBorder="1"/>
    <xf numFmtId="0" fontId="6" fillId="0" borderId="4" xfId="0" applyFont="1" applyBorder="1" applyAlignment="1">
      <alignment horizontal="center"/>
    </xf>
    <xf numFmtId="3" fontId="6" fillId="0" borderId="4" xfId="0" applyNumberFormat="1" applyFont="1" applyBorder="1" applyAlignment="1">
      <alignment horizontal="center"/>
    </xf>
    <xf numFmtId="4" fontId="6" fillId="0" borderId="4" xfId="0" applyNumberFormat="1" applyFont="1" applyBorder="1" applyAlignment="1">
      <alignment horizontal="center"/>
    </xf>
    <xf numFmtId="3" fontId="8" fillId="0" borderId="0" xfId="0" applyNumberFormat="1" applyFont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3" fontId="1" fillId="0" borderId="1" xfId="0" applyNumberFormat="1" applyFont="1" applyFill="1" applyBorder="1"/>
    <xf numFmtId="0" fontId="7" fillId="0" borderId="1" xfId="0" applyFont="1" applyFill="1" applyBorder="1"/>
  </cellXfs>
  <cellStyles count="2">
    <cellStyle name="Normal" xfId="0" builtinId="0"/>
    <cellStyle name="Normal 2" xfId="1" xr:uid="{CB8A3194-0D34-4FB9-A75C-018DBEA5B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A89D1E-65F9-48C9-9CF9-4D74F0A733CA}">
  <sheetPr>
    <pageSetUpPr fitToPage="1"/>
  </sheetPr>
  <dimension ref="A1:L98"/>
  <sheetViews>
    <sheetView tabSelected="1" zoomScaleNormal="100" workbookViewId="0">
      <pane ySplit="7" topLeftCell="A70" activePane="bottomLeft" state="frozen"/>
      <selection pane="bottomLeft" activeCell="P3" sqref="P3"/>
    </sheetView>
  </sheetViews>
  <sheetFormatPr defaultRowHeight="15" x14ac:dyDescent="0.25"/>
  <cols>
    <col min="1" max="1" width="26.140625" customWidth="1"/>
    <col min="2" max="2" width="51.5703125" customWidth="1"/>
    <col min="3" max="3" width="8" customWidth="1"/>
    <col min="4" max="4" width="8.5703125" customWidth="1"/>
    <col min="5" max="5" width="13.42578125" customWidth="1"/>
    <col min="6" max="6" width="10.7109375" customWidth="1"/>
    <col min="7" max="7" width="11.5703125" customWidth="1"/>
    <col min="8" max="8" width="12.140625" customWidth="1"/>
    <col min="257" max="257" width="24.42578125" customWidth="1"/>
    <col min="258" max="258" width="32.28515625" customWidth="1"/>
    <col min="260" max="260" width="9.42578125" customWidth="1"/>
    <col min="261" max="261" width="13.42578125" customWidth="1"/>
    <col min="262" max="262" width="12.28515625" customWidth="1"/>
    <col min="263" max="263" width="13.42578125" customWidth="1"/>
    <col min="264" max="264" width="12.7109375" customWidth="1"/>
    <col min="513" max="513" width="24.42578125" customWidth="1"/>
    <col min="514" max="514" width="32.28515625" customWidth="1"/>
    <col min="516" max="516" width="9.42578125" customWidth="1"/>
    <col min="517" max="517" width="13.42578125" customWidth="1"/>
    <col min="518" max="518" width="12.28515625" customWidth="1"/>
    <col min="519" max="519" width="13.42578125" customWidth="1"/>
    <col min="520" max="520" width="12.7109375" customWidth="1"/>
    <col min="769" max="769" width="24.42578125" customWidth="1"/>
    <col min="770" max="770" width="32.28515625" customWidth="1"/>
    <col min="772" max="772" width="9.42578125" customWidth="1"/>
    <col min="773" max="773" width="13.42578125" customWidth="1"/>
    <col min="774" max="774" width="12.28515625" customWidth="1"/>
    <col min="775" max="775" width="13.42578125" customWidth="1"/>
    <col min="776" max="776" width="12.7109375" customWidth="1"/>
    <col min="1025" max="1025" width="24.42578125" customWidth="1"/>
    <col min="1026" max="1026" width="32.28515625" customWidth="1"/>
    <col min="1028" max="1028" width="9.42578125" customWidth="1"/>
    <col min="1029" max="1029" width="13.42578125" customWidth="1"/>
    <col min="1030" max="1030" width="12.28515625" customWidth="1"/>
    <col min="1031" max="1031" width="13.42578125" customWidth="1"/>
    <col min="1032" max="1032" width="12.7109375" customWidth="1"/>
    <col min="1281" max="1281" width="24.42578125" customWidth="1"/>
    <col min="1282" max="1282" width="32.28515625" customWidth="1"/>
    <col min="1284" max="1284" width="9.42578125" customWidth="1"/>
    <col min="1285" max="1285" width="13.42578125" customWidth="1"/>
    <col min="1286" max="1286" width="12.28515625" customWidth="1"/>
    <col min="1287" max="1287" width="13.42578125" customWidth="1"/>
    <col min="1288" max="1288" width="12.7109375" customWidth="1"/>
    <col min="1537" max="1537" width="24.42578125" customWidth="1"/>
    <col min="1538" max="1538" width="32.28515625" customWidth="1"/>
    <col min="1540" max="1540" width="9.42578125" customWidth="1"/>
    <col min="1541" max="1541" width="13.42578125" customWidth="1"/>
    <col min="1542" max="1542" width="12.28515625" customWidth="1"/>
    <col min="1543" max="1543" width="13.42578125" customWidth="1"/>
    <col min="1544" max="1544" width="12.7109375" customWidth="1"/>
    <col min="1793" max="1793" width="24.42578125" customWidth="1"/>
    <col min="1794" max="1794" width="32.28515625" customWidth="1"/>
    <col min="1796" max="1796" width="9.42578125" customWidth="1"/>
    <col min="1797" max="1797" width="13.42578125" customWidth="1"/>
    <col min="1798" max="1798" width="12.28515625" customWidth="1"/>
    <col min="1799" max="1799" width="13.42578125" customWidth="1"/>
    <col min="1800" max="1800" width="12.7109375" customWidth="1"/>
    <col min="2049" max="2049" width="24.42578125" customWidth="1"/>
    <col min="2050" max="2050" width="32.28515625" customWidth="1"/>
    <col min="2052" max="2052" width="9.42578125" customWidth="1"/>
    <col min="2053" max="2053" width="13.42578125" customWidth="1"/>
    <col min="2054" max="2054" width="12.28515625" customWidth="1"/>
    <col min="2055" max="2055" width="13.42578125" customWidth="1"/>
    <col min="2056" max="2056" width="12.7109375" customWidth="1"/>
    <col min="2305" max="2305" width="24.42578125" customWidth="1"/>
    <col min="2306" max="2306" width="32.28515625" customWidth="1"/>
    <col min="2308" max="2308" width="9.42578125" customWidth="1"/>
    <col min="2309" max="2309" width="13.42578125" customWidth="1"/>
    <col min="2310" max="2310" width="12.28515625" customWidth="1"/>
    <col min="2311" max="2311" width="13.42578125" customWidth="1"/>
    <col min="2312" max="2312" width="12.7109375" customWidth="1"/>
    <col min="2561" max="2561" width="24.42578125" customWidth="1"/>
    <col min="2562" max="2562" width="32.28515625" customWidth="1"/>
    <col min="2564" max="2564" width="9.42578125" customWidth="1"/>
    <col min="2565" max="2565" width="13.42578125" customWidth="1"/>
    <col min="2566" max="2566" width="12.28515625" customWidth="1"/>
    <col min="2567" max="2567" width="13.42578125" customWidth="1"/>
    <col min="2568" max="2568" width="12.7109375" customWidth="1"/>
    <col min="2817" max="2817" width="24.42578125" customWidth="1"/>
    <col min="2818" max="2818" width="32.28515625" customWidth="1"/>
    <col min="2820" max="2820" width="9.42578125" customWidth="1"/>
    <col min="2821" max="2821" width="13.42578125" customWidth="1"/>
    <col min="2822" max="2822" width="12.28515625" customWidth="1"/>
    <col min="2823" max="2823" width="13.42578125" customWidth="1"/>
    <col min="2824" max="2824" width="12.7109375" customWidth="1"/>
    <col min="3073" max="3073" width="24.42578125" customWidth="1"/>
    <col min="3074" max="3074" width="32.28515625" customWidth="1"/>
    <col min="3076" max="3076" width="9.42578125" customWidth="1"/>
    <col min="3077" max="3077" width="13.42578125" customWidth="1"/>
    <col min="3078" max="3078" width="12.28515625" customWidth="1"/>
    <col min="3079" max="3079" width="13.42578125" customWidth="1"/>
    <col min="3080" max="3080" width="12.7109375" customWidth="1"/>
    <col min="3329" max="3329" width="24.42578125" customWidth="1"/>
    <col min="3330" max="3330" width="32.28515625" customWidth="1"/>
    <col min="3332" max="3332" width="9.42578125" customWidth="1"/>
    <col min="3333" max="3333" width="13.42578125" customWidth="1"/>
    <col min="3334" max="3334" width="12.28515625" customWidth="1"/>
    <col min="3335" max="3335" width="13.42578125" customWidth="1"/>
    <col min="3336" max="3336" width="12.7109375" customWidth="1"/>
    <col min="3585" max="3585" width="24.42578125" customWidth="1"/>
    <col min="3586" max="3586" width="32.28515625" customWidth="1"/>
    <col min="3588" max="3588" width="9.42578125" customWidth="1"/>
    <col min="3589" max="3589" width="13.42578125" customWidth="1"/>
    <col min="3590" max="3590" width="12.28515625" customWidth="1"/>
    <col min="3591" max="3591" width="13.42578125" customWidth="1"/>
    <col min="3592" max="3592" width="12.7109375" customWidth="1"/>
    <col min="3841" max="3841" width="24.42578125" customWidth="1"/>
    <col min="3842" max="3842" width="32.28515625" customWidth="1"/>
    <col min="3844" max="3844" width="9.42578125" customWidth="1"/>
    <col min="3845" max="3845" width="13.42578125" customWidth="1"/>
    <col min="3846" max="3846" width="12.28515625" customWidth="1"/>
    <col min="3847" max="3847" width="13.42578125" customWidth="1"/>
    <col min="3848" max="3848" width="12.7109375" customWidth="1"/>
    <col min="4097" max="4097" width="24.42578125" customWidth="1"/>
    <col min="4098" max="4098" width="32.28515625" customWidth="1"/>
    <col min="4100" max="4100" width="9.42578125" customWidth="1"/>
    <col min="4101" max="4101" width="13.42578125" customWidth="1"/>
    <col min="4102" max="4102" width="12.28515625" customWidth="1"/>
    <col min="4103" max="4103" width="13.42578125" customWidth="1"/>
    <col min="4104" max="4104" width="12.7109375" customWidth="1"/>
    <col min="4353" max="4353" width="24.42578125" customWidth="1"/>
    <col min="4354" max="4354" width="32.28515625" customWidth="1"/>
    <col min="4356" max="4356" width="9.42578125" customWidth="1"/>
    <col min="4357" max="4357" width="13.42578125" customWidth="1"/>
    <col min="4358" max="4358" width="12.28515625" customWidth="1"/>
    <col min="4359" max="4359" width="13.42578125" customWidth="1"/>
    <col min="4360" max="4360" width="12.7109375" customWidth="1"/>
    <col min="4609" max="4609" width="24.42578125" customWidth="1"/>
    <col min="4610" max="4610" width="32.28515625" customWidth="1"/>
    <col min="4612" max="4612" width="9.42578125" customWidth="1"/>
    <col min="4613" max="4613" width="13.42578125" customWidth="1"/>
    <col min="4614" max="4614" width="12.28515625" customWidth="1"/>
    <col min="4615" max="4615" width="13.42578125" customWidth="1"/>
    <col min="4616" max="4616" width="12.7109375" customWidth="1"/>
    <col min="4865" max="4865" width="24.42578125" customWidth="1"/>
    <col min="4866" max="4866" width="32.28515625" customWidth="1"/>
    <col min="4868" max="4868" width="9.42578125" customWidth="1"/>
    <col min="4869" max="4869" width="13.42578125" customWidth="1"/>
    <col min="4870" max="4870" width="12.28515625" customWidth="1"/>
    <col min="4871" max="4871" width="13.42578125" customWidth="1"/>
    <col min="4872" max="4872" width="12.7109375" customWidth="1"/>
    <col min="5121" max="5121" width="24.42578125" customWidth="1"/>
    <col min="5122" max="5122" width="32.28515625" customWidth="1"/>
    <col min="5124" max="5124" width="9.42578125" customWidth="1"/>
    <col min="5125" max="5125" width="13.42578125" customWidth="1"/>
    <col min="5126" max="5126" width="12.28515625" customWidth="1"/>
    <col min="5127" max="5127" width="13.42578125" customWidth="1"/>
    <col min="5128" max="5128" width="12.7109375" customWidth="1"/>
    <col min="5377" max="5377" width="24.42578125" customWidth="1"/>
    <col min="5378" max="5378" width="32.28515625" customWidth="1"/>
    <col min="5380" max="5380" width="9.42578125" customWidth="1"/>
    <col min="5381" max="5381" width="13.42578125" customWidth="1"/>
    <col min="5382" max="5382" width="12.28515625" customWidth="1"/>
    <col min="5383" max="5383" width="13.42578125" customWidth="1"/>
    <col min="5384" max="5384" width="12.7109375" customWidth="1"/>
    <col min="5633" max="5633" width="24.42578125" customWidth="1"/>
    <col min="5634" max="5634" width="32.28515625" customWidth="1"/>
    <col min="5636" max="5636" width="9.42578125" customWidth="1"/>
    <col min="5637" max="5637" width="13.42578125" customWidth="1"/>
    <col min="5638" max="5638" width="12.28515625" customWidth="1"/>
    <col min="5639" max="5639" width="13.42578125" customWidth="1"/>
    <col min="5640" max="5640" width="12.7109375" customWidth="1"/>
    <col min="5889" max="5889" width="24.42578125" customWidth="1"/>
    <col min="5890" max="5890" width="32.28515625" customWidth="1"/>
    <col min="5892" max="5892" width="9.42578125" customWidth="1"/>
    <col min="5893" max="5893" width="13.42578125" customWidth="1"/>
    <col min="5894" max="5894" width="12.28515625" customWidth="1"/>
    <col min="5895" max="5895" width="13.42578125" customWidth="1"/>
    <col min="5896" max="5896" width="12.7109375" customWidth="1"/>
    <col min="6145" max="6145" width="24.42578125" customWidth="1"/>
    <col min="6146" max="6146" width="32.28515625" customWidth="1"/>
    <col min="6148" max="6148" width="9.42578125" customWidth="1"/>
    <col min="6149" max="6149" width="13.42578125" customWidth="1"/>
    <col min="6150" max="6150" width="12.28515625" customWidth="1"/>
    <col min="6151" max="6151" width="13.42578125" customWidth="1"/>
    <col min="6152" max="6152" width="12.7109375" customWidth="1"/>
    <col min="6401" max="6401" width="24.42578125" customWidth="1"/>
    <col min="6402" max="6402" width="32.28515625" customWidth="1"/>
    <col min="6404" max="6404" width="9.42578125" customWidth="1"/>
    <col min="6405" max="6405" width="13.42578125" customWidth="1"/>
    <col min="6406" max="6406" width="12.28515625" customWidth="1"/>
    <col min="6407" max="6407" width="13.42578125" customWidth="1"/>
    <col min="6408" max="6408" width="12.7109375" customWidth="1"/>
    <col min="6657" max="6657" width="24.42578125" customWidth="1"/>
    <col min="6658" max="6658" width="32.28515625" customWidth="1"/>
    <col min="6660" max="6660" width="9.42578125" customWidth="1"/>
    <col min="6661" max="6661" width="13.42578125" customWidth="1"/>
    <col min="6662" max="6662" width="12.28515625" customWidth="1"/>
    <col min="6663" max="6663" width="13.42578125" customWidth="1"/>
    <col min="6664" max="6664" width="12.7109375" customWidth="1"/>
    <col min="6913" max="6913" width="24.42578125" customWidth="1"/>
    <col min="6914" max="6914" width="32.28515625" customWidth="1"/>
    <col min="6916" max="6916" width="9.42578125" customWidth="1"/>
    <col min="6917" max="6917" width="13.42578125" customWidth="1"/>
    <col min="6918" max="6918" width="12.28515625" customWidth="1"/>
    <col min="6919" max="6919" width="13.42578125" customWidth="1"/>
    <col min="6920" max="6920" width="12.7109375" customWidth="1"/>
    <col min="7169" max="7169" width="24.42578125" customWidth="1"/>
    <col min="7170" max="7170" width="32.28515625" customWidth="1"/>
    <col min="7172" max="7172" width="9.42578125" customWidth="1"/>
    <col min="7173" max="7173" width="13.42578125" customWidth="1"/>
    <col min="7174" max="7174" width="12.28515625" customWidth="1"/>
    <col min="7175" max="7175" width="13.42578125" customWidth="1"/>
    <col min="7176" max="7176" width="12.7109375" customWidth="1"/>
    <col min="7425" max="7425" width="24.42578125" customWidth="1"/>
    <col min="7426" max="7426" width="32.28515625" customWidth="1"/>
    <col min="7428" max="7428" width="9.42578125" customWidth="1"/>
    <col min="7429" max="7429" width="13.42578125" customWidth="1"/>
    <col min="7430" max="7430" width="12.28515625" customWidth="1"/>
    <col min="7431" max="7431" width="13.42578125" customWidth="1"/>
    <col min="7432" max="7432" width="12.7109375" customWidth="1"/>
    <col min="7681" max="7681" width="24.42578125" customWidth="1"/>
    <col min="7682" max="7682" width="32.28515625" customWidth="1"/>
    <col min="7684" max="7684" width="9.42578125" customWidth="1"/>
    <col min="7685" max="7685" width="13.42578125" customWidth="1"/>
    <col min="7686" max="7686" width="12.28515625" customWidth="1"/>
    <col min="7687" max="7687" width="13.42578125" customWidth="1"/>
    <col min="7688" max="7688" width="12.7109375" customWidth="1"/>
    <col min="7937" max="7937" width="24.42578125" customWidth="1"/>
    <col min="7938" max="7938" width="32.28515625" customWidth="1"/>
    <col min="7940" max="7940" width="9.42578125" customWidth="1"/>
    <col min="7941" max="7941" width="13.42578125" customWidth="1"/>
    <col min="7942" max="7942" width="12.28515625" customWidth="1"/>
    <col min="7943" max="7943" width="13.42578125" customWidth="1"/>
    <col min="7944" max="7944" width="12.7109375" customWidth="1"/>
    <col min="8193" max="8193" width="24.42578125" customWidth="1"/>
    <col min="8194" max="8194" width="32.28515625" customWidth="1"/>
    <col min="8196" max="8196" width="9.42578125" customWidth="1"/>
    <col min="8197" max="8197" width="13.42578125" customWidth="1"/>
    <col min="8198" max="8198" width="12.28515625" customWidth="1"/>
    <col min="8199" max="8199" width="13.42578125" customWidth="1"/>
    <col min="8200" max="8200" width="12.7109375" customWidth="1"/>
    <col min="8449" max="8449" width="24.42578125" customWidth="1"/>
    <col min="8450" max="8450" width="32.28515625" customWidth="1"/>
    <col min="8452" max="8452" width="9.42578125" customWidth="1"/>
    <col min="8453" max="8453" width="13.42578125" customWidth="1"/>
    <col min="8454" max="8454" width="12.28515625" customWidth="1"/>
    <col min="8455" max="8455" width="13.42578125" customWidth="1"/>
    <col min="8456" max="8456" width="12.7109375" customWidth="1"/>
    <col min="8705" max="8705" width="24.42578125" customWidth="1"/>
    <col min="8706" max="8706" width="32.28515625" customWidth="1"/>
    <col min="8708" max="8708" width="9.42578125" customWidth="1"/>
    <col min="8709" max="8709" width="13.42578125" customWidth="1"/>
    <col min="8710" max="8710" width="12.28515625" customWidth="1"/>
    <col min="8711" max="8711" width="13.42578125" customWidth="1"/>
    <col min="8712" max="8712" width="12.7109375" customWidth="1"/>
    <col min="8961" max="8961" width="24.42578125" customWidth="1"/>
    <col min="8962" max="8962" width="32.28515625" customWidth="1"/>
    <col min="8964" max="8964" width="9.42578125" customWidth="1"/>
    <col min="8965" max="8965" width="13.42578125" customWidth="1"/>
    <col min="8966" max="8966" width="12.28515625" customWidth="1"/>
    <col min="8967" max="8967" width="13.42578125" customWidth="1"/>
    <col min="8968" max="8968" width="12.7109375" customWidth="1"/>
    <col min="9217" max="9217" width="24.42578125" customWidth="1"/>
    <col min="9218" max="9218" width="32.28515625" customWidth="1"/>
    <col min="9220" max="9220" width="9.42578125" customWidth="1"/>
    <col min="9221" max="9221" width="13.42578125" customWidth="1"/>
    <col min="9222" max="9222" width="12.28515625" customWidth="1"/>
    <col min="9223" max="9223" width="13.42578125" customWidth="1"/>
    <col min="9224" max="9224" width="12.7109375" customWidth="1"/>
    <col min="9473" max="9473" width="24.42578125" customWidth="1"/>
    <col min="9474" max="9474" width="32.28515625" customWidth="1"/>
    <col min="9476" max="9476" width="9.42578125" customWidth="1"/>
    <col min="9477" max="9477" width="13.42578125" customWidth="1"/>
    <col min="9478" max="9478" width="12.28515625" customWidth="1"/>
    <col min="9479" max="9479" width="13.42578125" customWidth="1"/>
    <col min="9480" max="9480" width="12.7109375" customWidth="1"/>
    <col min="9729" max="9729" width="24.42578125" customWidth="1"/>
    <col min="9730" max="9730" width="32.28515625" customWidth="1"/>
    <col min="9732" max="9732" width="9.42578125" customWidth="1"/>
    <col min="9733" max="9733" width="13.42578125" customWidth="1"/>
    <col min="9734" max="9734" width="12.28515625" customWidth="1"/>
    <col min="9735" max="9735" width="13.42578125" customWidth="1"/>
    <col min="9736" max="9736" width="12.7109375" customWidth="1"/>
    <col min="9985" max="9985" width="24.42578125" customWidth="1"/>
    <col min="9986" max="9986" width="32.28515625" customWidth="1"/>
    <col min="9988" max="9988" width="9.42578125" customWidth="1"/>
    <col min="9989" max="9989" width="13.42578125" customWidth="1"/>
    <col min="9990" max="9990" width="12.28515625" customWidth="1"/>
    <col min="9991" max="9991" width="13.42578125" customWidth="1"/>
    <col min="9992" max="9992" width="12.7109375" customWidth="1"/>
    <col min="10241" max="10241" width="24.42578125" customWidth="1"/>
    <col min="10242" max="10242" width="32.28515625" customWidth="1"/>
    <col min="10244" max="10244" width="9.42578125" customWidth="1"/>
    <col min="10245" max="10245" width="13.42578125" customWidth="1"/>
    <col min="10246" max="10246" width="12.28515625" customWidth="1"/>
    <col min="10247" max="10247" width="13.42578125" customWidth="1"/>
    <col min="10248" max="10248" width="12.7109375" customWidth="1"/>
    <col min="10497" max="10497" width="24.42578125" customWidth="1"/>
    <col min="10498" max="10498" width="32.28515625" customWidth="1"/>
    <col min="10500" max="10500" width="9.42578125" customWidth="1"/>
    <col min="10501" max="10501" width="13.42578125" customWidth="1"/>
    <col min="10502" max="10502" width="12.28515625" customWidth="1"/>
    <col min="10503" max="10503" width="13.42578125" customWidth="1"/>
    <col min="10504" max="10504" width="12.7109375" customWidth="1"/>
    <col min="10753" max="10753" width="24.42578125" customWidth="1"/>
    <col min="10754" max="10754" width="32.28515625" customWidth="1"/>
    <col min="10756" max="10756" width="9.42578125" customWidth="1"/>
    <col min="10757" max="10757" width="13.42578125" customWidth="1"/>
    <col min="10758" max="10758" width="12.28515625" customWidth="1"/>
    <col min="10759" max="10759" width="13.42578125" customWidth="1"/>
    <col min="10760" max="10760" width="12.7109375" customWidth="1"/>
    <col min="11009" max="11009" width="24.42578125" customWidth="1"/>
    <col min="11010" max="11010" width="32.28515625" customWidth="1"/>
    <col min="11012" max="11012" width="9.42578125" customWidth="1"/>
    <col min="11013" max="11013" width="13.42578125" customWidth="1"/>
    <col min="11014" max="11014" width="12.28515625" customWidth="1"/>
    <col min="11015" max="11015" width="13.42578125" customWidth="1"/>
    <col min="11016" max="11016" width="12.7109375" customWidth="1"/>
    <col min="11265" max="11265" width="24.42578125" customWidth="1"/>
    <col min="11266" max="11266" width="32.28515625" customWidth="1"/>
    <col min="11268" max="11268" width="9.42578125" customWidth="1"/>
    <col min="11269" max="11269" width="13.42578125" customWidth="1"/>
    <col min="11270" max="11270" width="12.28515625" customWidth="1"/>
    <col min="11271" max="11271" width="13.42578125" customWidth="1"/>
    <col min="11272" max="11272" width="12.7109375" customWidth="1"/>
    <col min="11521" max="11521" width="24.42578125" customWidth="1"/>
    <col min="11522" max="11522" width="32.28515625" customWidth="1"/>
    <col min="11524" max="11524" width="9.42578125" customWidth="1"/>
    <col min="11525" max="11525" width="13.42578125" customWidth="1"/>
    <col min="11526" max="11526" width="12.28515625" customWidth="1"/>
    <col min="11527" max="11527" width="13.42578125" customWidth="1"/>
    <col min="11528" max="11528" width="12.7109375" customWidth="1"/>
    <col min="11777" max="11777" width="24.42578125" customWidth="1"/>
    <col min="11778" max="11778" width="32.28515625" customWidth="1"/>
    <col min="11780" max="11780" width="9.42578125" customWidth="1"/>
    <col min="11781" max="11781" width="13.42578125" customWidth="1"/>
    <col min="11782" max="11782" width="12.28515625" customWidth="1"/>
    <col min="11783" max="11783" width="13.42578125" customWidth="1"/>
    <col min="11784" max="11784" width="12.7109375" customWidth="1"/>
    <col min="12033" max="12033" width="24.42578125" customWidth="1"/>
    <col min="12034" max="12034" width="32.28515625" customWidth="1"/>
    <col min="12036" max="12036" width="9.42578125" customWidth="1"/>
    <col min="12037" max="12037" width="13.42578125" customWidth="1"/>
    <col min="12038" max="12038" width="12.28515625" customWidth="1"/>
    <col min="12039" max="12039" width="13.42578125" customWidth="1"/>
    <col min="12040" max="12040" width="12.7109375" customWidth="1"/>
    <col min="12289" max="12289" width="24.42578125" customWidth="1"/>
    <col min="12290" max="12290" width="32.28515625" customWidth="1"/>
    <col min="12292" max="12292" width="9.42578125" customWidth="1"/>
    <col min="12293" max="12293" width="13.42578125" customWidth="1"/>
    <col min="12294" max="12294" width="12.28515625" customWidth="1"/>
    <col min="12295" max="12295" width="13.42578125" customWidth="1"/>
    <col min="12296" max="12296" width="12.7109375" customWidth="1"/>
    <col min="12545" max="12545" width="24.42578125" customWidth="1"/>
    <col min="12546" max="12546" width="32.28515625" customWidth="1"/>
    <col min="12548" max="12548" width="9.42578125" customWidth="1"/>
    <col min="12549" max="12549" width="13.42578125" customWidth="1"/>
    <col min="12550" max="12550" width="12.28515625" customWidth="1"/>
    <col min="12551" max="12551" width="13.42578125" customWidth="1"/>
    <col min="12552" max="12552" width="12.7109375" customWidth="1"/>
    <col min="12801" max="12801" width="24.42578125" customWidth="1"/>
    <col min="12802" max="12802" width="32.28515625" customWidth="1"/>
    <col min="12804" max="12804" width="9.42578125" customWidth="1"/>
    <col min="12805" max="12805" width="13.42578125" customWidth="1"/>
    <col min="12806" max="12806" width="12.28515625" customWidth="1"/>
    <col min="12807" max="12807" width="13.42578125" customWidth="1"/>
    <col min="12808" max="12808" width="12.7109375" customWidth="1"/>
    <col min="13057" max="13057" width="24.42578125" customWidth="1"/>
    <col min="13058" max="13058" width="32.28515625" customWidth="1"/>
    <col min="13060" max="13060" width="9.42578125" customWidth="1"/>
    <col min="13061" max="13061" width="13.42578125" customWidth="1"/>
    <col min="13062" max="13062" width="12.28515625" customWidth="1"/>
    <col min="13063" max="13063" width="13.42578125" customWidth="1"/>
    <col min="13064" max="13064" width="12.7109375" customWidth="1"/>
    <col min="13313" max="13313" width="24.42578125" customWidth="1"/>
    <col min="13314" max="13314" width="32.28515625" customWidth="1"/>
    <col min="13316" max="13316" width="9.42578125" customWidth="1"/>
    <col min="13317" max="13317" width="13.42578125" customWidth="1"/>
    <col min="13318" max="13318" width="12.28515625" customWidth="1"/>
    <col min="13319" max="13319" width="13.42578125" customWidth="1"/>
    <col min="13320" max="13320" width="12.7109375" customWidth="1"/>
    <col min="13569" max="13569" width="24.42578125" customWidth="1"/>
    <col min="13570" max="13570" width="32.28515625" customWidth="1"/>
    <col min="13572" max="13572" width="9.42578125" customWidth="1"/>
    <col min="13573" max="13573" width="13.42578125" customWidth="1"/>
    <col min="13574" max="13574" width="12.28515625" customWidth="1"/>
    <col min="13575" max="13575" width="13.42578125" customWidth="1"/>
    <col min="13576" max="13576" width="12.7109375" customWidth="1"/>
    <col min="13825" max="13825" width="24.42578125" customWidth="1"/>
    <col min="13826" max="13826" width="32.28515625" customWidth="1"/>
    <col min="13828" max="13828" width="9.42578125" customWidth="1"/>
    <col min="13829" max="13829" width="13.42578125" customWidth="1"/>
    <col min="13830" max="13830" width="12.28515625" customWidth="1"/>
    <col min="13831" max="13831" width="13.42578125" customWidth="1"/>
    <col min="13832" max="13832" width="12.7109375" customWidth="1"/>
    <col min="14081" max="14081" width="24.42578125" customWidth="1"/>
    <col min="14082" max="14082" width="32.28515625" customWidth="1"/>
    <col min="14084" max="14084" width="9.42578125" customWidth="1"/>
    <col min="14085" max="14085" width="13.42578125" customWidth="1"/>
    <col min="14086" max="14086" width="12.28515625" customWidth="1"/>
    <col min="14087" max="14087" width="13.42578125" customWidth="1"/>
    <col min="14088" max="14088" width="12.7109375" customWidth="1"/>
    <col min="14337" max="14337" width="24.42578125" customWidth="1"/>
    <col min="14338" max="14338" width="32.28515625" customWidth="1"/>
    <col min="14340" max="14340" width="9.42578125" customWidth="1"/>
    <col min="14341" max="14341" width="13.42578125" customWidth="1"/>
    <col min="14342" max="14342" width="12.28515625" customWidth="1"/>
    <col min="14343" max="14343" width="13.42578125" customWidth="1"/>
    <col min="14344" max="14344" width="12.7109375" customWidth="1"/>
    <col min="14593" max="14593" width="24.42578125" customWidth="1"/>
    <col min="14594" max="14594" width="32.28515625" customWidth="1"/>
    <col min="14596" max="14596" width="9.42578125" customWidth="1"/>
    <col min="14597" max="14597" width="13.42578125" customWidth="1"/>
    <col min="14598" max="14598" width="12.28515625" customWidth="1"/>
    <col min="14599" max="14599" width="13.42578125" customWidth="1"/>
    <col min="14600" max="14600" width="12.7109375" customWidth="1"/>
    <col min="14849" max="14849" width="24.42578125" customWidth="1"/>
    <col min="14850" max="14850" width="32.28515625" customWidth="1"/>
    <col min="14852" max="14852" width="9.42578125" customWidth="1"/>
    <col min="14853" max="14853" width="13.42578125" customWidth="1"/>
    <col min="14854" max="14854" width="12.28515625" customWidth="1"/>
    <col min="14855" max="14855" width="13.42578125" customWidth="1"/>
    <col min="14856" max="14856" width="12.7109375" customWidth="1"/>
    <col min="15105" max="15105" width="24.42578125" customWidth="1"/>
    <col min="15106" max="15106" width="32.28515625" customWidth="1"/>
    <col min="15108" max="15108" width="9.42578125" customWidth="1"/>
    <col min="15109" max="15109" width="13.42578125" customWidth="1"/>
    <col min="15110" max="15110" width="12.28515625" customWidth="1"/>
    <col min="15111" max="15111" width="13.42578125" customWidth="1"/>
    <col min="15112" max="15112" width="12.7109375" customWidth="1"/>
    <col min="15361" max="15361" width="24.42578125" customWidth="1"/>
    <col min="15362" max="15362" width="32.28515625" customWidth="1"/>
    <col min="15364" max="15364" width="9.42578125" customWidth="1"/>
    <col min="15365" max="15365" width="13.42578125" customWidth="1"/>
    <col min="15366" max="15366" width="12.28515625" customWidth="1"/>
    <col min="15367" max="15367" width="13.42578125" customWidth="1"/>
    <col min="15368" max="15368" width="12.7109375" customWidth="1"/>
    <col min="15617" max="15617" width="24.42578125" customWidth="1"/>
    <col min="15618" max="15618" width="32.28515625" customWidth="1"/>
    <col min="15620" max="15620" width="9.42578125" customWidth="1"/>
    <col min="15621" max="15621" width="13.42578125" customWidth="1"/>
    <col min="15622" max="15622" width="12.28515625" customWidth="1"/>
    <col min="15623" max="15623" width="13.42578125" customWidth="1"/>
    <col min="15624" max="15624" width="12.7109375" customWidth="1"/>
    <col min="15873" max="15873" width="24.42578125" customWidth="1"/>
    <col min="15874" max="15874" width="32.28515625" customWidth="1"/>
    <col min="15876" max="15876" width="9.42578125" customWidth="1"/>
    <col min="15877" max="15877" width="13.42578125" customWidth="1"/>
    <col min="15878" max="15878" width="12.28515625" customWidth="1"/>
    <col min="15879" max="15879" width="13.42578125" customWidth="1"/>
    <col min="15880" max="15880" width="12.7109375" customWidth="1"/>
    <col min="16129" max="16129" width="24.42578125" customWidth="1"/>
    <col min="16130" max="16130" width="32.28515625" customWidth="1"/>
    <col min="16132" max="16132" width="9.42578125" customWidth="1"/>
    <col min="16133" max="16133" width="13.42578125" customWidth="1"/>
    <col min="16134" max="16134" width="12.28515625" customWidth="1"/>
    <col min="16135" max="16135" width="13.42578125" customWidth="1"/>
    <col min="16136" max="16136" width="12.7109375" customWidth="1"/>
  </cols>
  <sheetData>
    <row r="1" spans="1:8" x14ac:dyDescent="0.25">
      <c r="A1" s="3" t="s">
        <v>0</v>
      </c>
      <c r="C1" s="1"/>
      <c r="D1" s="1"/>
      <c r="E1" s="4"/>
      <c r="F1" s="2"/>
      <c r="G1" s="5" t="s">
        <v>1</v>
      </c>
      <c r="H1" s="6"/>
    </row>
    <row r="2" spans="1:8" x14ac:dyDescent="0.25">
      <c r="A2" s="3" t="s">
        <v>2</v>
      </c>
      <c r="C2" s="1"/>
      <c r="D2" s="1"/>
      <c r="E2" s="4"/>
      <c r="F2" s="2"/>
      <c r="G2" s="7" t="s">
        <v>23</v>
      </c>
      <c r="H2" s="6"/>
    </row>
    <row r="3" spans="1:8" x14ac:dyDescent="0.25">
      <c r="A3" s="3" t="s">
        <v>3</v>
      </c>
      <c r="C3" s="8" t="s">
        <v>22</v>
      </c>
      <c r="D3" s="1"/>
      <c r="E3" s="4"/>
      <c r="F3" s="2"/>
      <c r="G3" s="4"/>
      <c r="H3" s="4"/>
    </row>
    <row r="4" spans="1:8" x14ac:dyDescent="0.25">
      <c r="A4" s="9"/>
      <c r="B4" s="9"/>
      <c r="C4" s="10"/>
      <c r="D4" s="10"/>
      <c r="E4" s="11"/>
      <c r="F4" s="12"/>
      <c r="G4" s="11" t="s">
        <v>4</v>
      </c>
      <c r="H4" s="13"/>
    </row>
    <row r="5" spans="1:8" x14ac:dyDescent="0.25">
      <c r="A5" s="14"/>
      <c r="B5" s="14"/>
      <c r="C5" s="14" t="s">
        <v>5</v>
      </c>
      <c r="D5" s="14"/>
      <c r="E5" s="15" t="s">
        <v>6</v>
      </c>
      <c r="F5" s="16" t="s">
        <v>6</v>
      </c>
      <c r="G5" s="15" t="s">
        <v>7</v>
      </c>
      <c r="H5" s="15"/>
    </row>
    <row r="6" spans="1:8" x14ac:dyDescent="0.25">
      <c r="A6" s="17"/>
      <c r="B6" s="14" t="s">
        <v>8</v>
      </c>
      <c r="C6" s="14" t="s">
        <v>8</v>
      </c>
      <c r="D6" s="14" t="s">
        <v>9</v>
      </c>
      <c r="E6" s="15" t="s">
        <v>10</v>
      </c>
      <c r="F6" s="16" t="s">
        <v>10</v>
      </c>
      <c r="G6" s="15" t="s">
        <v>11</v>
      </c>
      <c r="H6" s="15" t="s">
        <v>12</v>
      </c>
    </row>
    <row r="7" spans="1:8" x14ac:dyDescent="0.25">
      <c r="A7" s="18" t="s">
        <v>13</v>
      </c>
      <c r="B7" s="18" t="s">
        <v>14</v>
      </c>
      <c r="C7" s="18" t="s">
        <v>15</v>
      </c>
      <c r="D7" s="18" t="s">
        <v>16</v>
      </c>
      <c r="E7" s="19" t="s">
        <v>17</v>
      </c>
      <c r="F7" s="20" t="s">
        <v>18</v>
      </c>
      <c r="G7" s="19" t="s">
        <v>19</v>
      </c>
      <c r="H7" s="19" t="s">
        <v>10</v>
      </c>
    </row>
    <row r="8" spans="1:8" ht="12" customHeight="1" x14ac:dyDescent="0.25">
      <c r="A8" s="22" t="s">
        <v>24</v>
      </c>
      <c r="B8" s="22" t="s">
        <v>25</v>
      </c>
      <c r="C8" s="23" t="s">
        <v>20</v>
      </c>
      <c r="D8" s="23">
        <v>12</v>
      </c>
      <c r="E8" s="24">
        <v>150000</v>
      </c>
      <c r="F8" s="24"/>
      <c r="G8" s="24">
        <v>75000</v>
      </c>
      <c r="H8" s="24">
        <f t="shared" ref="H8:H69" si="0">SUM(E8:G8)</f>
        <v>225000</v>
      </c>
    </row>
    <row r="9" spans="1:8" ht="12" customHeight="1" x14ac:dyDescent="0.25">
      <c r="A9" s="22" t="s">
        <v>26</v>
      </c>
      <c r="B9" s="22" t="s">
        <v>27</v>
      </c>
      <c r="C9" s="23" t="s">
        <v>20</v>
      </c>
      <c r="D9" s="23">
        <v>12</v>
      </c>
      <c r="E9" s="24">
        <v>80000</v>
      </c>
      <c r="F9" s="24"/>
      <c r="G9" s="24"/>
      <c r="H9" s="24">
        <f t="shared" si="0"/>
        <v>80000</v>
      </c>
    </row>
    <row r="10" spans="1:8" ht="12" customHeight="1" x14ac:dyDescent="0.25">
      <c r="A10" s="22" t="s">
        <v>28</v>
      </c>
      <c r="B10" s="22" t="s">
        <v>29</v>
      </c>
      <c r="C10" s="23" t="s">
        <v>20</v>
      </c>
      <c r="D10" s="23">
        <v>12</v>
      </c>
      <c r="E10" s="24">
        <v>63000</v>
      </c>
      <c r="F10" s="24"/>
      <c r="G10" s="24"/>
      <c r="H10" s="24">
        <f t="shared" si="0"/>
        <v>63000</v>
      </c>
    </row>
    <row r="11" spans="1:8" ht="12" customHeight="1" x14ac:dyDescent="0.25">
      <c r="A11" s="22" t="s">
        <v>30</v>
      </c>
      <c r="B11" s="22" t="s">
        <v>31</v>
      </c>
      <c r="C11" s="23" t="s">
        <v>20</v>
      </c>
      <c r="D11" s="23">
        <v>12</v>
      </c>
      <c r="E11" s="24">
        <v>59982</v>
      </c>
      <c r="F11" s="24"/>
      <c r="G11" s="24"/>
      <c r="H11" s="24">
        <f t="shared" si="0"/>
        <v>59982</v>
      </c>
    </row>
    <row r="12" spans="1:8" ht="12" customHeight="1" x14ac:dyDescent="0.25">
      <c r="A12" s="22" t="s">
        <v>32</v>
      </c>
      <c r="B12" s="22" t="s">
        <v>33</v>
      </c>
      <c r="C12" s="23" t="s">
        <v>20</v>
      </c>
      <c r="D12" s="23">
        <v>12</v>
      </c>
      <c r="E12" s="24">
        <v>57000</v>
      </c>
      <c r="F12" s="24"/>
      <c r="G12" s="24"/>
      <c r="H12" s="24">
        <f t="shared" si="0"/>
        <v>57000</v>
      </c>
    </row>
    <row r="13" spans="1:8" ht="12" customHeight="1" x14ac:dyDescent="0.25">
      <c r="A13" s="22" t="s">
        <v>34</v>
      </c>
      <c r="B13" s="22" t="s">
        <v>35</v>
      </c>
      <c r="C13" s="23" t="s">
        <v>20</v>
      </c>
      <c r="D13" s="23">
        <v>12</v>
      </c>
      <c r="E13" s="24">
        <v>40000</v>
      </c>
      <c r="F13" s="24"/>
      <c r="G13" s="24"/>
      <c r="H13" s="24">
        <f t="shared" si="0"/>
        <v>40000</v>
      </c>
    </row>
    <row r="14" spans="1:8" ht="12" customHeight="1" x14ac:dyDescent="0.25">
      <c r="A14" s="22" t="s">
        <v>36</v>
      </c>
      <c r="B14" s="22" t="s">
        <v>157</v>
      </c>
      <c r="C14" s="23" t="s">
        <v>20</v>
      </c>
      <c r="D14" s="23">
        <v>12</v>
      </c>
      <c r="E14" s="24">
        <v>30450</v>
      </c>
      <c r="F14" s="24"/>
      <c r="G14" s="24">
        <v>45675</v>
      </c>
      <c r="H14" s="24">
        <f t="shared" si="0"/>
        <v>76125</v>
      </c>
    </row>
    <row r="15" spans="1:8" ht="12" customHeight="1" x14ac:dyDescent="0.25">
      <c r="A15" s="22" t="s">
        <v>37</v>
      </c>
      <c r="B15" s="22" t="s">
        <v>38</v>
      </c>
      <c r="C15" s="23" t="s">
        <v>20</v>
      </c>
      <c r="D15" s="23">
        <v>12</v>
      </c>
      <c r="E15" s="24">
        <v>16584</v>
      </c>
      <c r="F15" s="24"/>
      <c r="G15" s="24">
        <v>68416</v>
      </c>
      <c r="H15" s="24">
        <f t="shared" si="0"/>
        <v>85000</v>
      </c>
    </row>
    <row r="16" spans="1:8" ht="12" customHeight="1" x14ac:dyDescent="0.25">
      <c r="A16" s="22" t="s">
        <v>39</v>
      </c>
      <c r="B16" s="22" t="s">
        <v>40</v>
      </c>
      <c r="C16" s="23" t="s">
        <v>20</v>
      </c>
      <c r="D16" s="23">
        <v>12</v>
      </c>
      <c r="E16" s="24">
        <v>55200</v>
      </c>
      <c r="F16" s="24"/>
      <c r="G16" s="24"/>
      <c r="H16" s="24">
        <f t="shared" si="0"/>
        <v>55200</v>
      </c>
    </row>
    <row r="17" spans="1:12" ht="12" customHeight="1" x14ac:dyDescent="0.25">
      <c r="A17" s="22" t="s">
        <v>41</v>
      </c>
      <c r="B17" s="22" t="s">
        <v>158</v>
      </c>
      <c r="C17" s="23" t="s">
        <v>20</v>
      </c>
      <c r="D17" s="23">
        <v>12</v>
      </c>
      <c r="E17" s="24">
        <v>56000</v>
      </c>
      <c r="F17" s="24"/>
      <c r="G17" s="24"/>
      <c r="H17" s="24">
        <f t="shared" si="0"/>
        <v>56000</v>
      </c>
    </row>
    <row r="18" spans="1:12" ht="12" customHeight="1" x14ac:dyDescent="0.25">
      <c r="A18" s="22" t="s">
        <v>42</v>
      </c>
      <c r="B18" s="22" t="s">
        <v>43</v>
      </c>
      <c r="C18" s="23" t="s">
        <v>20</v>
      </c>
      <c r="D18" s="23">
        <v>12</v>
      </c>
      <c r="E18" s="24">
        <v>58000</v>
      </c>
      <c r="F18" s="24"/>
      <c r="G18" s="24"/>
      <c r="H18" s="24">
        <f t="shared" si="0"/>
        <v>58000</v>
      </c>
      <c r="I18" s="4"/>
    </row>
    <row r="19" spans="1:12" ht="12" customHeight="1" x14ac:dyDescent="0.25">
      <c r="A19" s="22" t="s">
        <v>44</v>
      </c>
      <c r="B19" s="22" t="s">
        <v>45</v>
      </c>
      <c r="C19" s="23" t="s">
        <v>20</v>
      </c>
      <c r="D19" s="23">
        <v>12</v>
      </c>
      <c r="E19" s="24">
        <v>40000</v>
      </c>
      <c r="F19" s="24"/>
      <c r="G19" s="24"/>
      <c r="H19" s="24">
        <f t="shared" si="0"/>
        <v>40000</v>
      </c>
      <c r="I19" s="4"/>
      <c r="J19" s="4"/>
    </row>
    <row r="20" spans="1:12" ht="12" customHeight="1" x14ac:dyDescent="0.25">
      <c r="A20" s="22" t="s">
        <v>46</v>
      </c>
      <c r="B20" s="22" t="s">
        <v>47</v>
      </c>
      <c r="C20" s="23" t="s">
        <v>20</v>
      </c>
      <c r="D20" s="23">
        <v>12</v>
      </c>
      <c r="E20" s="24">
        <v>38000</v>
      </c>
      <c r="F20" s="24"/>
      <c r="G20" s="24"/>
      <c r="H20" s="24">
        <f t="shared" si="0"/>
        <v>38000</v>
      </c>
    </row>
    <row r="21" spans="1:12" ht="12" customHeight="1" x14ac:dyDescent="0.25">
      <c r="A21" s="22" t="s">
        <v>48</v>
      </c>
      <c r="B21" s="22" t="s">
        <v>49</v>
      </c>
      <c r="C21" s="23" t="s">
        <v>20</v>
      </c>
      <c r="D21" s="23">
        <v>12</v>
      </c>
      <c r="E21" s="24">
        <v>60000</v>
      </c>
      <c r="F21" s="24"/>
      <c r="G21" s="24"/>
      <c r="H21" s="24">
        <f t="shared" si="0"/>
        <v>60000</v>
      </c>
    </row>
    <row r="22" spans="1:12" ht="12" customHeight="1" x14ac:dyDescent="0.25">
      <c r="A22" s="22" t="s">
        <v>50</v>
      </c>
      <c r="B22" s="22" t="s">
        <v>159</v>
      </c>
      <c r="C22" s="23" t="s">
        <v>20</v>
      </c>
      <c r="D22" s="23">
        <v>12</v>
      </c>
      <c r="E22" s="24">
        <v>70000</v>
      </c>
      <c r="F22" s="24"/>
      <c r="G22" s="24"/>
      <c r="H22" s="24">
        <f t="shared" si="0"/>
        <v>70000</v>
      </c>
    </row>
    <row r="23" spans="1:12" ht="12" customHeight="1" x14ac:dyDescent="0.25">
      <c r="A23" s="22" t="s">
        <v>51</v>
      </c>
      <c r="B23" s="22" t="s">
        <v>52</v>
      </c>
      <c r="C23" s="23" t="s">
        <v>20</v>
      </c>
      <c r="D23" s="23">
        <v>12</v>
      </c>
      <c r="E23" s="24">
        <v>40000</v>
      </c>
      <c r="F23" s="24"/>
      <c r="G23" s="24"/>
      <c r="H23" s="24">
        <f t="shared" si="0"/>
        <v>40000</v>
      </c>
      <c r="I23" s="4"/>
      <c r="J23" s="4"/>
      <c r="L23" s="4"/>
    </row>
    <row r="24" spans="1:12" ht="12" customHeight="1" x14ac:dyDescent="0.25">
      <c r="A24" s="22" t="s">
        <v>53</v>
      </c>
      <c r="B24" s="22" t="s">
        <v>52</v>
      </c>
      <c r="C24" s="23" t="s">
        <v>20</v>
      </c>
      <c r="D24" s="23">
        <v>12</v>
      </c>
      <c r="E24" s="24">
        <v>38000</v>
      </c>
      <c r="F24" s="24"/>
      <c r="G24" s="24"/>
      <c r="H24" s="24">
        <f t="shared" si="0"/>
        <v>38000</v>
      </c>
    </row>
    <row r="25" spans="1:12" ht="12" customHeight="1" x14ac:dyDescent="0.25">
      <c r="A25" s="22" t="s">
        <v>54</v>
      </c>
      <c r="B25" s="22" t="s">
        <v>55</v>
      </c>
      <c r="C25" s="23" t="s">
        <v>20</v>
      </c>
      <c r="D25" s="23">
        <v>12</v>
      </c>
      <c r="E25" s="24">
        <v>52000</v>
      </c>
      <c r="F25" s="24"/>
      <c r="G25" s="24"/>
      <c r="H25" s="24">
        <f t="shared" si="0"/>
        <v>52000</v>
      </c>
    </row>
    <row r="26" spans="1:12" ht="12" customHeight="1" x14ac:dyDescent="0.25">
      <c r="A26" s="22" t="s">
        <v>56</v>
      </c>
      <c r="B26" s="22" t="s">
        <v>52</v>
      </c>
      <c r="C26" s="23" t="s">
        <v>20</v>
      </c>
      <c r="D26" s="23">
        <v>12</v>
      </c>
      <c r="E26" s="24">
        <v>40000</v>
      </c>
      <c r="F26" s="24"/>
      <c r="G26" s="24"/>
      <c r="H26" s="24">
        <f t="shared" si="0"/>
        <v>40000</v>
      </c>
    </row>
    <row r="27" spans="1:12" ht="12" customHeight="1" x14ac:dyDescent="0.25">
      <c r="A27" s="22" t="s">
        <v>57</v>
      </c>
      <c r="B27" s="22" t="s">
        <v>58</v>
      </c>
      <c r="C27" s="23" t="s">
        <v>20</v>
      </c>
      <c r="D27" s="23">
        <v>11</v>
      </c>
      <c r="E27" s="24">
        <v>35926</v>
      </c>
      <c r="F27" s="24"/>
      <c r="G27" s="24">
        <v>14674</v>
      </c>
      <c r="H27" s="24">
        <f t="shared" si="0"/>
        <v>50600</v>
      </c>
      <c r="J27" s="4"/>
    </row>
    <row r="28" spans="1:12" ht="12" customHeight="1" x14ac:dyDescent="0.25">
      <c r="A28" s="22" t="s">
        <v>59</v>
      </c>
      <c r="B28" s="22" t="s">
        <v>58</v>
      </c>
      <c r="C28" s="23" t="s">
        <v>20</v>
      </c>
      <c r="D28" s="23">
        <v>12</v>
      </c>
      <c r="E28" s="24">
        <v>35000</v>
      </c>
      <c r="F28" s="24"/>
      <c r="G28" s="24">
        <v>15000</v>
      </c>
      <c r="H28" s="24">
        <f t="shared" si="0"/>
        <v>50000</v>
      </c>
    </row>
    <row r="29" spans="1:12" ht="12" customHeight="1" x14ac:dyDescent="0.25">
      <c r="A29" s="22" t="s">
        <v>60</v>
      </c>
      <c r="B29" s="22" t="s">
        <v>58</v>
      </c>
      <c r="C29" s="23" t="s">
        <v>20</v>
      </c>
      <c r="D29" s="23">
        <v>12</v>
      </c>
      <c r="E29" s="24">
        <v>46900</v>
      </c>
      <c r="F29" s="24"/>
      <c r="G29" s="24">
        <v>3100</v>
      </c>
      <c r="H29" s="24">
        <f t="shared" si="0"/>
        <v>50000</v>
      </c>
    </row>
    <row r="30" spans="1:12" ht="12" customHeight="1" x14ac:dyDescent="0.25">
      <c r="A30" s="22" t="s">
        <v>39</v>
      </c>
      <c r="B30" s="22" t="s">
        <v>61</v>
      </c>
      <c r="C30" s="23" t="s">
        <v>20</v>
      </c>
      <c r="D30" s="23">
        <v>12</v>
      </c>
      <c r="E30" s="24">
        <v>48000</v>
      </c>
      <c r="F30" s="24"/>
      <c r="G30" s="24"/>
      <c r="H30" s="24">
        <f t="shared" si="0"/>
        <v>48000</v>
      </c>
    </row>
    <row r="31" spans="1:12" ht="12" customHeight="1" x14ac:dyDescent="0.25">
      <c r="A31" s="22" t="s">
        <v>62</v>
      </c>
      <c r="B31" s="22" t="s">
        <v>160</v>
      </c>
      <c r="C31" s="23" t="s">
        <v>20</v>
      </c>
      <c r="D31" s="23">
        <v>12</v>
      </c>
      <c r="E31" s="24">
        <v>61699.12</v>
      </c>
      <c r="F31" s="24"/>
      <c r="G31" s="24">
        <v>6301</v>
      </c>
      <c r="H31" s="24">
        <f t="shared" si="0"/>
        <v>68000.12</v>
      </c>
    </row>
    <row r="32" spans="1:12" ht="12" customHeight="1" x14ac:dyDescent="0.25">
      <c r="A32" s="22" t="s">
        <v>63</v>
      </c>
      <c r="B32" s="22" t="s">
        <v>64</v>
      </c>
      <c r="C32" s="23" t="s">
        <v>20</v>
      </c>
      <c r="D32" s="23">
        <v>12</v>
      </c>
      <c r="E32" s="24">
        <v>37600</v>
      </c>
      <c r="F32" s="24"/>
      <c r="G32" s="24">
        <v>2400</v>
      </c>
      <c r="H32" s="24">
        <f t="shared" si="0"/>
        <v>40000</v>
      </c>
    </row>
    <row r="33" spans="1:10" ht="12" customHeight="1" x14ac:dyDescent="0.25">
      <c r="A33" s="22" t="s">
        <v>65</v>
      </c>
      <c r="B33" s="22" t="s">
        <v>66</v>
      </c>
      <c r="C33" s="23" t="s">
        <v>20</v>
      </c>
      <c r="D33" s="23">
        <v>12</v>
      </c>
      <c r="E33" s="24">
        <v>42600</v>
      </c>
      <c r="F33" s="24"/>
      <c r="G33" s="24">
        <v>10650</v>
      </c>
      <c r="H33" s="24">
        <f t="shared" si="0"/>
        <v>53250</v>
      </c>
      <c r="I33" s="4"/>
      <c r="J33" s="4"/>
    </row>
    <row r="34" spans="1:10" ht="12" customHeight="1" x14ac:dyDescent="0.25">
      <c r="A34" s="22" t="s">
        <v>39</v>
      </c>
      <c r="B34" s="22" t="s">
        <v>40</v>
      </c>
      <c r="C34" s="23" t="s">
        <v>20</v>
      </c>
      <c r="D34" s="23">
        <v>12</v>
      </c>
      <c r="E34" s="24">
        <v>57600</v>
      </c>
      <c r="F34" s="24"/>
      <c r="G34" s="24"/>
      <c r="H34" s="24">
        <f t="shared" si="0"/>
        <v>57600</v>
      </c>
    </row>
    <row r="35" spans="1:10" ht="12" customHeight="1" x14ac:dyDescent="0.25">
      <c r="A35" s="22" t="s">
        <v>67</v>
      </c>
      <c r="B35" s="22" t="s">
        <v>68</v>
      </c>
      <c r="C35" s="23" t="s">
        <v>69</v>
      </c>
      <c r="D35" s="23">
        <v>12</v>
      </c>
      <c r="E35" s="24">
        <v>38634</v>
      </c>
      <c r="F35" s="24"/>
      <c r="G35" s="24"/>
      <c r="H35" s="24">
        <f t="shared" si="0"/>
        <v>38634</v>
      </c>
      <c r="I35" s="4"/>
      <c r="J35" s="4"/>
    </row>
    <row r="36" spans="1:10" ht="12" customHeight="1" x14ac:dyDescent="0.25">
      <c r="A36" s="22" t="s">
        <v>39</v>
      </c>
      <c r="B36" s="22" t="s">
        <v>70</v>
      </c>
      <c r="C36" s="23" t="s">
        <v>71</v>
      </c>
      <c r="D36" s="23">
        <v>9</v>
      </c>
      <c r="E36" s="24">
        <v>38400</v>
      </c>
      <c r="F36" s="24"/>
      <c r="G36" s="24"/>
      <c r="H36" s="24">
        <f t="shared" si="0"/>
        <v>38400</v>
      </c>
      <c r="I36" s="4"/>
      <c r="J36" s="4"/>
    </row>
    <row r="37" spans="1:10" ht="12" customHeight="1" x14ac:dyDescent="0.25">
      <c r="A37" s="22" t="s">
        <v>72</v>
      </c>
      <c r="B37" s="22" t="s">
        <v>73</v>
      </c>
      <c r="C37" s="23" t="s">
        <v>20</v>
      </c>
      <c r="D37" s="23">
        <v>12</v>
      </c>
      <c r="E37" s="24">
        <v>207187</v>
      </c>
      <c r="F37" s="24"/>
      <c r="G37" s="24">
        <v>12813</v>
      </c>
      <c r="H37" s="24">
        <f t="shared" si="0"/>
        <v>220000</v>
      </c>
    </row>
    <row r="38" spans="1:10" ht="12" customHeight="1" x14ac:dyDescent="0.25">
      <c r="A38" s="22" t="s">
        <v>74</v>
      </c>
      <c r="B38" s="22" t="s">
        <v>75</v>
      </c>
      <c r="C38" s="23" t="s">
        <v>20</v>
      </c>
      <c r="D38" s="23">
        <v>12</v>
      </c>
      <c r="E38" s="24">
        <v>162308</v>
      </c>
      <c r="F38" s="24"/>
      <c r="G38" s="24"/>
      <c r="H38" s="24">
        <f t="shared" si="0"/>
        <v>162308</v>
      </c>
    </row>
    <row r="39" spans="1:10" ht="12" customHeight="1" x14ac:dyDescent="0.25">
      <c r="A39" s="22" t="s">
        <v>76</v>
      </c>
      <c r="B39" s="22" t="s">
        <v>77</v>
      </c>
      <c r="C39" s="23" t="s">
        <v>20</v>
      </c>
      <c r="D39" s="23">
        <v>12</v>
      </c>
      <c r="E39" s="24">
        <v>160000</v>
      </c>
      <c r="F39" s="24"/>
      <c r="G39" s="24">
        <v>40000</v>
      </c>
      <c r="H39" s="24">
        <f t="shared" si="0"/>
        <v>200000</v>
      </c>
      <c r="I39" s="4"/>
      <c r="J39" s="4"/>
    </row>
    <row r="40" spans="1:10" ht="12" customHeight="1" x14ac:dyDescent="0.25">
      <c r="A40" s="22" t="s">
        <v>78</v>
      </c>
      <c r="B40" s="22" t="s">
        <v>73</v>
      </c>
      <c r="C40" s="23" t="s">
        <v>20</v>
      </c>
      <c r="D40" s="23">
        <v>12</v>
      </c>
      <c r="E40" s="24">
        <v>85000</v>
      </c>
      <c r="F40" s="24"/>
      <c r="G40" s="24"/>
      <c r="H40" s="24">
        <f t="shared" si="0"/>
        <v>85000</v>
      </c>
      <c r="I40" s="4"/>
      <c r="J40" s="4"/>
    </row>
    <row r="41" spans="1:10" ht="12" customHeight="1" x14ac:dyDescent="0.25">
      <c r="A41" s="22" t="s">
        <v>79</v>
      </c>
      <c r="B41" s="22" t="s">
        <v>80</v>
      </c>
      <c r="C41" s="23" t="s">
        <v>20</v>
      </c>
      <c r="D41" s="23">
        <v>12</v>
      </c>
      <c r="E41" s="24">
        <v>50200</v>
      </c>
      <c r="F41" s="24"/>
      <c r="G41" s="24"/>
      <c r="H41" s="24">
        <f t="shared" si="0"/>
        <v>50200</v>
      </c>
    </row>
    <row r="42" spans="1:10" ht="12" customHeight="1" x14ac:dyDescent="0.25">
      <c r="A42" s="22" t="s">
        <v>81</v>
      </c>
      <c r="B42" s="22" t="s">
        <v>82</v>
      </c>
      <c r="C42" s="23" t="s">
        <v>20</v>
      </c>
      <c r="D42" s="23">
        <v>12</v>
      </c>
      <c r="E42" s="24">
        <v>45000</v>
      </c>
      <c r="F42" s="24"/>
      <c r="G42" s="24"/>
      <c r="H42" s="24">
        <f t="shared" si="0"/>
        <v>45000</v>
      </c>
    </row>
    <row r="43" spans="1:10" ht="12" customHeight="1" x14ac:dyDescent="0.25">
      <c r="A43" s="22" t="s">
        <v>83</v>
      </c>
      <c r="B43" s="22" t="s">
        <v>84</v>
      </c>
      <c r="C43" s="23" t="s">
        <v>20</v>
      </c>
      <c r="D43" s="23">
        <v>12</v>
      </c>
      <c r="E43" s="24">
        <v>40000</v>
      </c>
      <c r="F43" s="24"/>
      <c r="G43" s="24"/>
      <c r="H43" s="24">
        <f t="shared" si="0"/>
        <v>40000</v>
      </c>
    </row>
    <row r="44" spans="1:10" ht="12" customHeight="1" x14ac:dyDescent="0.25">
      <c r="A44" s="22" t="s">
        <v>85</v>
      </c>
      <c r="B44" s="22" t="s">
        <v>86</v>
      </c>
      <c r="C44" s="23" t="s">
        <v>20</v>
      </c>
      <c r="D44" s="23">
        <v>12</v>
      </c>
      <c r="E44" s="24">
        <v>74000</v>
      </c>
      <c r="F44" s="24"/>
      <c r="G44" s="24"/>
      <c r="H44" s="24">
        <f t="shared" si="0"/>
        <v>74000</v>
      </c>
    </row>
    <row r="45" spans="1:10" ht="12" customHeight="1" x14ac:dyDescent="0.25">
      <c r="A45" s="22" t="s">
        <v>87</v>
      </c>
      <c r="B45" s="22" t="s">
        <v>73</v>
      </c>
      <c r="C45" s="23" t="s">
        <v>20</v>
      </c>
      <c r="D45" s="23">
        <v>12</v>
      </c>
      <c r="E45" s="24">
        <v>115000</v>
      </c>
      <c r="F45" s="24"/>
      <c r="G45" s="24"/>
      <c r="H45" s="24">
        <f t="shared" si="0"/>
        <v>115000</v>
      </c>
    </row>
    <row r="46" spans="1:10" ht="12" customHeight="1" x14ac:dyDescent="0.25">
      <c r="A46" s="22" t="s">
        <v>88</v>
      </c>
      <c r="B46" s="22" t="s">
        <v>89</v>
      </c>
      <c r="C46" s="23" t="s">
        <v>20</v>
      </c>
      <c r="D46" s="23">
        <v>12</v>
      </c>
      <c r="E46" s="24">
        <v>60000</v>
      </c>
      <c r="F46" s="24"/>
      <c r="G46" s="24"/>
      <c r="H46" s="24">
        <f t="shared" si="0"/>
        <v>60000</v>
      </c>
    </row>
    <row r="47" spans="1:10" ht="12" customHeight="1" x14ac:dyDescent="0.25">
      <c r="A47" s="22" t="s">
        <v>90</v>
      </c>
      <c r="B47" s="22" t="s">
        <v>91</v>
      </c>
      <c r="C47" s="23" t="s">
        <v>20</v>
      </c>
      <c r="D47" s="23">
        <v>12</v>
      </c>
      <c r="E47" s="24">
        <v>45000</v>
      </c>
      <c r="F47" s="24"/>
      <c r="G47" s="24"/>
      <c r="H47" s="24">
        <f t="shared" si="0"/>
        <v>45000</v>
      </c>
    </row>
    <row r="48" spans="1:10" ht="12" customHeight="1" x14ac:dyDescent="0.25">
      <c r="A48" s="22" t="s">
        <v>92</v>
      </c>
      <c r="B48" s="22" t="s">
        <v>73</v>
      </c>
      <c r="C48" s="23" t="s">
        <v>20</v>
      </c>
      <c r="D48" s="23">
        <v>12</v>
      </c>
      <c r="E48" s="24">
        <v>114800</v>
      </c>
      <c r="F48" s="24"/>
      <c r="G48" s="24">
        <f>9800+15400</f>
        <v>25200</v>
      </c>
      <c r="H48" s="24">
        <f t="shared" si="0"/>
        <v>140000</v>
      </c>
    </row>
    <row r="49" spans="1:10" ht="12" customHeight="1" x14ac:dyDescent="0.25">
      <c r="A49" s="22" t="s">
        <v>93</v>
      </c>
      <c r="B49" s="22" t="s">
        <v>73</v>
      </c>
      <c r="C49" s="23" t="s">
        <v>20</v>
      </c>
      <c r="D49" s="23">
        <v>12</v>
      </c>
      <c r="E49" s="24">
        <v>48000</v>
      </c>
      <c r="F49" s="24"/>
      <c r="G49" s="24">
        <f>31200+40800</f>
        <v>72000</v>
      </c>
      <c r="H49" s="24">
        <f t="shared" si="0"/>
        <v>120000</v>
      </c>
    </row>
    <row r="50" spans="1:10" ht="12" customHeight="1" x14ac:dyDescent="0.25">
      <c r="A50" s="22" t="s">
        <v>94</v>
      </c>
      <c r="B50" s="22" t="s">
        <v>73</v>
      </c>
      <c r="C50" s="23" t="s">
        <v>20</v>
      </c>
      <c r="D50" s="23">
        <v>12</v>
      </c>
      <c r="E50" s="24">
        <v>134400</v>
      </c>
      <c r="F50" s="24"/>
      <c r="G50" s="24">
        <v>5600</v>
      </c>
      <c r="H50" s="24">
        <f t="shared" si="0"/>
        <v>140000</v>
      </c>
    </row>
    <row r="51" spans="1:10" ht="12" customHeight="1" x14ac:dyDescent="0.25">
      <c r="A51" s="22" t="s">
        <v>95</v>
      </c>
      <c r="B51" s="22" t="s">
        <v>73</v>
      </c>
      <c r="C51" s="23" t="s">
        <v>20</v>
      </c>
      <c r="D51" s="23">
        <v>12</v>
      </c>
      <c r="E51" s="24">
        <v>134400</v>
      </c>
      <c r="F51" s="24"/>
      <c r="G51" s="24">
        <v>5600</v>
      </c>
      <c r="H51" s="24">
        <f t="shared" si="0"/>
        <v>140000</v>
      </c>
    </row>
    <row r="52" spans="1:10" ht="12" customHeight="1" x14ac:dyDescent="0.25">
      <c r="A52" s="22" t="s">
        <v>96</v>
      </c>
      <c r="B52" s="22" t="s">
        <v>73</v>
      </c>
      <c r="C52" s="23" t="s">
        <v>20</v>
      </c>
      <c r="D52" s="23">
        <v>12</v>
      </c>
      <c r="E52" s="24">
        <v>84000</v>
      </c>
      <c r="F52" s="24"/>
      <c r="G52" s="24">
        <v>21000</v>
      </c>
      <c r="H52" s="24">
        <f t="shared" si="0"/>
        <v>105000</v>
      </c>
    </row>
    <row r="53" spans="1:10" ht="12" customHeight="1" x14ac:dyDescent="0.25">
      <c r="A53" s="22" t="s">
        <v>97</v>
      </c>
      <c r="B53" s="22" t="s">
        <v>98</v>
      </c>
      <c r="C53" s="23" t="s">
        <v>20</v>
      </c>
      <c r="D53" s="23">
        <v>12</v>
      </c>
      <c r="E53" s="24">
        <v>36000</v>
      </c>
      <c r="F53" s="24"/>
      <c r="G53" s="24"/>
      <c r="H53" s="24">
        <f t="shared" si="0"/>
        <v>36000</v>
      </c>
    </row>
    <row r="54" spans="1:10" ht="12" customHeight="1" x14ac:dyDescent="0.25">
      <c r="A54" s="22" t="s">
        <v>99</v>
      </c>
      <c r="B54" s="22" t="s">
        <v>73</v>
      </c>
      <c r="C54" s="23" t="s">
        <v>20</v>
      </c>
      <c r="D54" s="23">
        <v>12</v>
      </c>
      <c r="E54" s="24">
        <v>105604.5</v>
      </c>
      <c r="F54" s="24"/>
      <c r="G54" s="24">
        <v>9395</v>
      </c>
      <c r="H54" s="24">
        <f t="shared" si="0"/>
        <v>114999.5</v>
      </c>
    </row>
    <row r="55" spans="1:10" ht="12" customHeight="1" x14ac:dyDescent="0.25">
      <c r="A55" s="22" t="s">
        <v>100</v>
      </c>
      <c r="B55" s="22" t="s">
        <v>66</v>
      </c>
      <c r="C55" s="23" t="s">
        <v>20</v>
      </c>
      <c r="D55" s="23">
        <v>12</v>
      </c>
      <c r="E55" s="24">
        <v>77010</v>
      </c>
      <c r="F55" s="24"/>
      <c r="G55" s="24">
        <v>7990</v>
      </c>
      <c r="H55" s="24">
        <f t="shared" si="0"/>
        <v>85000</v>
      </c>
    </row>
    <row r="56" spans="1:10" ht="12" customHeight="1" x14ac:dyDescent="0.25">
      <c r="A56" s="22" t="s">
        <v>39</v>
      </c>
      <c r="B56" s="22" t="s">
        <v>101</v>
      </c>
      <c r="C56" s="23" t="s">
        <v>71</v>
      </c>
      <c r="D56" s="23">
        <v>9</v>
      </c>
      <c r="E56" s="24">
        <v>74900</v>
      </c>
      <c r="F56" s="24"/>
      <c r="G56" s="24"/>
      <c r="H56" s="24">
        <f t="shared" si="0"/>
        <v>74900</v>
      </c>
    </row>
    <row r="57" spans="1:10" ht="12" customHeight="1" x14ac:dyDescent="0.25">
      <c r="A57" s="22" t="s">
        <v>102</v>
      </c>
      <c r="B57" s="22" t="s">
        <v>103</v>
      </c>
      <c r="C57" s="23" t="s">
        <v>20</v>
      </c>
      <c r="D57" s="23">
        <v>12</v>
      </c>
      <c r="E57" s="24">
        <v>117000</v>
      </c>
      <c r="F57" s="24"/>
      <c r="G57" s="24">
        <v>13000</v>
      </c>
      <c r="H57" s="24">
        <f t="shared" si="0"/>
        <v>130000</v>
      </c>
    </row>
    <row r="58" spans="1:10" ht="12" customHeight="1" x14ac:dyDescent="0.25">
      <c r="A58" s="22" t="s">
        <v>104</v>
      </c>
      <c r="B58" s="22" t="s">
        <v>105</v>
      </c>
      <c r="C58" s="23" t="s">
        <v>20</v>
      </c>
      <c r="D58" s="23">
        <v>12</v>
      </c>
      <c r="E58" s="24">
        <v>94500</v>
      </c>
      <c r="F58" s="24"/>
      <c r="G58" s="24">
        <v>3500</v>
      </c>
      <c r="H58" s="24">
        <f t="shared" si="0"/>
        <v>98000</v>
      </c>
      <c r="I58" s="4"/>
      <c r="J58" s="4"/>
    </row>
    <row r="59" spans="1:10" ht="12" customHeight="1" x14ac:dyDescent="0.25">
      <c r="A59" s="22" t="s">
        <v>106</v>
      </c>
      <c r="B59" s="22" t="s">
        <v>66</v>
      </c>
      <c r="C59" s="23" t="s">
        <v>20</v>
      </c>
      <c r="D59" s="23">
        <v>12</v>
      </c>
      <c r="E59" s="24">
        <v>72064</v>
      </c>
      <c r="F59" s="24"/>
      <c r="G59" s="24">
        <v>7936</v>
      </c>
      <c r="H59" s="24">
        <f t="shared" si="0"/>
        <v>80000</v>
      </c>
      <c r="I59" s="4"/>
      <c r="J59" s="4"/>
    </row>
    <row r="60" spans="1:10" ht="12" customHeight="1" x14ac:dyDescent="0.25">
      <c r="A60" s="22" t="s">
        <v>107</v>
      </c>
      <c r="B60" s="22" t="s">
        <v>66</v>
      </c>
      <c r="C60" s="23" t="s">
        <v>20</v>
      </c>
      <c r="D60" s="23">
        <v>12</v>
      </c>
      <c r="E60" s="24">
        <v>71200</v>
      </c>
      <c r="F60" s="24"/>
      <c r="G60" s="24">
        <v>8800</v>
      </c>
      <c r="H60" s="24">
        <f t="shared" si="0"/>
        <v>80000</v>
      </c>
    </row>
    <row r="61" spans="1:10" ht="12" customHeight="1" x14ac:dyDescent="0.25">
      <c r="A61" s="22" t="s">
        <v>108</v>
      </c>
      <c r="B61" s="22" t="s">
        <v>66</v>
      </c>
      <c r="C61" s="23" t="s">
        <v>20</v>
      </c>
      <c r="D61" s="23">
        <v>12</v>
      </c>
      <c r="E61" s="24">
        <v>69600</v>
      </c>
      <c r="F61" s="24"/>
      <c r="G61" s="24">
        <v>10400</v>
      </c>
      <c r="H61" s="24">
        <f t="shared" si="0"/>
        <v>80000</v>
      </c>
    </row>
    <row r="62" spans="1:10" ht="12" customHeight="1" x14ac:dyDescent="0.25">
      <c r="A62" s="22" t="s">
        <v>109</v>
      </c>
      <c r="B62" s="22" t="s">
        <v>110</v>
      </c>
      <c r="C62" s="23" t="s">
        <v>20</v>
      </c>
      <c r="D62" s="23">
        <v>12</v>
      </c>
      <c r="E62" s="24">
        <v>60000</v>
      </c>
      <c r="F62" s="24"/>
      <c r="G62" s="24"/>
      <c r="H62" s="24">
        <f t="shared" si="0"/>
        <v>60000</v>
      </c>
    </row>
    <row r="63" spans="1:10" ht="12" customHeight="1" x14ac:dyDescent="0.25">
      <c r="A63" s="22" t="s">
        <v>111</v>
      </c>
      <c r="B63" s="22" t="s">
        <v>112</v>
      </c>
      <c r="C63" s="23" t="s">
        <v>20</v>
      </c>
      <c r="D63" s="23">
        <v>12</v>
      </c>
      <c r="E63" s="24">
        <v>36000</v>
      </c>
      <c r="F63" s="24"/>
      <c r="G63" s="24"/>
      <c r="H63" s="24">
        <f t="shared" si="0"/>
        <v>36000</v>
      </c>
    </row>
    <row r="64" spans="1:10" ht="12" customHeight="1" x14ac:dyDescent="0.25">
      <c r="A64" s="22" t="s">
        <v>113</v>
      </c>
      <c r="B64" s="22" t="s">
        <v>114</v>
      </c>
      <c r="C64" s="23" t="s">
        <v>20</v>
      </c>
      <c r="D64" s="23">
        <v>12</v>
      </c>
      <c r="E64" s="24">
        <v>36000</v>
      </c>
      <c r="F64" s="24"/>
      <c r="G64" s="24"/>
      <c r="H64" s="24">
        <f t="shared" si="0"/>
        <v>36000</v>
      </c>
    </row>
    <row r="65" spans="1:12" ht="12" customHeight="1" x14ac:dyDescent="0.25">
      <c r="A65" s="22" t="s">
        <v>65</v>
      </c>
      <c r="B65" s="22" t="s">
        <v>66</v>
      </c>
      <c r="C65" s="23" t="s">
        <v>20</v>
      </c>
      <c r="D65" s="23">
        <v>12</v>
      </c>
      <c r="E65" s="24">
        <v>10650</v>
      </c>
      <c r="F65" s="24"/>
      <c r="G65" s="24">
        <v>42600</v>
      </c>
      <c r="H65" s="24">
        <f t="shared" si="0"/>
        <v>53250</v>
      </c>
      <c r="J65" s="4"/>
    </row>
    <row r="66" spans="1:12" ht="12" customHeight="1" x14ac:dyDescent="0.25">
      <c r="A66" s="22" t="s">
        <v>115</v>
      </c>
      <c r="B66" s="22" t="s">
        <v>116</v>
      </c>
      <c r="C66" s="23" t="s">
        <v>20</v>
      </c>
      <c r="D66" s="23">
        <v>12</v>
      </c>
      <c r="E66" s="24">
        <v>157500</v>
      </c>
      <c r="F66" s="24"/>
      <c r="G66" s="24">
        <v>17500</v>
      </c>
      <c r="H66" s="24">
        <f t="shared" si="0"/>
        <v>175000</v>
      </c>
      <c r="J66" s="4"/>
    </row>
    <row r="67" spans="1:12" ht="12" customHeight="1" x14ac:dyDescent="0.25">
      <c r="A67" s="22" t="s">
        <v>117</v>
      </c>
      <c r="B67" s="22" t="s">
        <v>118</v>
      </c>
      <c r="C67" s="23" t="s">
        <v>20</v>
      </c>
      <c r="D67" s="23">
        <v>12</v>
      </c>
      <c r="E67" s="24">
        <v>95778</v>
      </c>
      <c r="F67" s="24"/>
      <c r="G67" s="24">
        <v>4222</v>
      </c>
      <c r="H67" s="24">
        <f t="shared" si="0"/>
        <v>100000</v>
      </c>
      <c r="J67" s="4"/>
    </row>
    <row r="68" spans="1:12" ht="12" customHeight="1" x14ac:dyDescent="0.25">
      <c r="A68" s="22" t="s">
        <v>119</v>
      </c>
      <c r="B68" s="22" t="s">
        <v>120</v>
      </c>
      <c r="C68" s="23" t="s">
        <v>20</v>
      </c>
      <c r="D68" s="23">
        <v>12</v>
      </c>
      <c r="E68" s="24">
        <v>47705</v>
      </c>
      <c r="F68" s="24"/>
      <c r="G68" s="24"/>
      <c r="H68" s="24">
        <f t="shared" si="0"/>
        <v>47705</v>
      </c>
    </row>
    <row r="69" spans="1:12" ht="12" customHeight="1" x14ac:dyDescent="0.25">
      <c r="A69" s="22" t="s">
        <v>121</v>
      </c>
      <c r="B69" s="22" t="s">
        <v>118</v>
      </c>
      <c r="C69" s="23" t="s">
        <v>20</v>
      </c>
      <c r="D69" s="23">
        <v>12</v>
      </c>
      <c r="E69" s="24">
        <v>75000</v>
      </c>
      <c r="F69" s="24"/>
      <c r="G69" s="24"/>
      <c r="H69" s="24">
        <f t="shared" si="0"/>
        <v>75000</v>
      </c>
    </row>
    <row r="70" spans="1:12" ht="12" customHeight="1" x14ac:dyDescent="0.25">
      <c r="A70" s="22" t="s">
        <v>122</v>
      </c>
      <c r="B70" s="22" t="s">
        <v>118</v>
      </c>
      <c r="C70" s="23" t="s">
        <v>20</v>
      </c>
      <c r="D70" s="23">
        <v>12</v>
      </c>
      <c r="E70" s="24">
        <v>64454.04</v>
      </c>
      <c r="F70" s="24"/>
      <c r="G70" s="24">
        <v>12341</v>
      </c>
      <c r="H70" s="24">
        <f t="shared" ref="H70:H96" si="1">SUM(E70:G70)</f>
        <v>76795.040000000008</v>
      </c>
    </row>
    <row r="71" spans="1:12" ht="12" customHeight="1" x14ac:dyDescent="0.25">
      <c r="A71" s="22" t="s">
        <v>39</v>
      </c>
      <c r="B71" s="22" t="s">
        <v>123</v>
      </c>
      <c r="C71" s="23" t="s">
        <v>71</v>
      </c>
      <c r="D71" s="23">
        <v>9</v>
      </c>
      <c r="E71" s="24">
        <v>15000</v>
      </c>
      <c r="F71" s="24"/>
      <c r="G71" s="24"/>
      <c r="H71" s="24">
        <f t="shared" si="1"/>
        <v>15000</v>
      </c>
    </row>
    <row r="72" spans="1:12" ht="12" customHeight="1" x14ac:dyDescent="0.25">
      <c r="A72" s="22" t="s">
        <v>124</v>
      </c>
      <c r="B72" s="22" t="s">
        <v>125</v>
      </c>
      <c r="C72" s="23" t="s">
        <v>20</v>
      </c>
      <c r="D72" s="23">
        <v>12</v>
      </c>
      <c r="E72" s="24">
        <v>82500</v>
      </c>
      <c r="F72" s="24"/>
      <c r="G72" s="24">
        <v>2500</v>
      </c>
      <c r="H72" s="24">
        <f t="shared" si="1"/>
        <v>85000</v>
      </c>
      <c r="J72" s="4"/>
    </row>
    <row r="73" spans="1:12" ht="12" customHeight="1" x14ac:dyDescent="0.25">
      <c r="A73" s="22" t="s">
        <v>126</v>
      </c>
      <c r="B73" s="22" t="s">
        <v>127</v>
      </c>
      <c r="C73" s="23" t="s">
        <v>20</v>
      </c>
      <c r="D73" s="23">
        <v>12</v>
      </c>
      <c r="E73" s="24">
        <v>66200</v>
      </c>
      <c r="F73" s="24"/>
      <c r="G73" s="24">
        <v>8800</v>
      </c>
      <c r="H73" s="24">
        <f t="shared" si="1"/>
        <v>75000</v>
      </c>
      <c r="J73" s="4"/>
    </row>
    <row r="74" spans="1:12" ht="12" customHeight="1" x14ac:dyDescent="0.25">
      <c r="A74" s="22" t="s">
        <v>128</v>
      </c>
      <c r="B74" s="22" t="s">
        <v>129</v>
      </c>
      <c r="C74" s="23" t="s">
        <v>20</v>
      </c>
      <c r="D74" s="23">
        <v>12</v>
      </c>
      <c r="E74" s="24">
        <v>52520</v>
      </c>
      <c r="F74" s="24"/>
      <c r="G74" s="24">
        <f>8645+3835</f>
        <v>12480</v>
      </c>
      <c r="H74" s="24">
        <f t="shared" si="1"/>
        <v>65000</v>
      </c>
      <c r="J74" s="4"/>
    </row>
    <row r="75" spans="1:12" ht="12" customHeight="1" x14ac:dyDescent="0.25">
      <c r="A75" s="22" t="s">
        <v>130</v>
      </c>
      <c r="B75" s="22" t="s">
        <v>131</v>
      </c>
      <c r="C75" s="23" t="s">
        <v>20</v>
      </c>
      <c r="D75" s="23">
        <v>12</v>
      </c>
      <c r="E75" s="24">
        <v>42500</v>
      </c>
      <c r="F75" s="24"/>
      <c r="G75" s="24">
        <v>42500</v>
      </c>
      <c r="H75" s="24">
        <f t="shared" si="1"/>
        <v>85000</v>
      </c>
    </row>
    <row r="76" spans="1:12" ht="12" customHeight="1" x14ac:dyDescent="0.25">
      <c r="A76" s="22" t="s">
        <v>132</v>
      </c>
      <c r="B76" s="22" t="s">
        <v>66</v>
      </c>
      <c r="C76" s="23" t="s">
        <v>20</v>
      </c>
      <c r="D76" s="23">
        <v>12</v>
      </c>
      <c r="E76" s="24">
        <v>20000</v>
      </c>
      <c r="F76" s="24"/>
      <c r="G76" s="24">
        <v>20000</v>
      </c>
      <c r="H76" s="24">
        <f t="shared" si="1"/>
        <v>40000</v>
      </c>
      <c r="J76" s="4"/>
      <c r="L76" s="4"/>
    </row>
    <row r="77" spans="1:12" ht="12" customHeight="1" x14ac:dyDescent="0.25">
      <c r="A77" s="22" t="s">
        <v>133</v>
      </c>
      <c r="B77" s="22" t="s">
        <v>134</v>
      </c>
      <c r="C77" s="23" t="s">
        <v>20</v>
      </c>
      <c r="D77" s="23">
        <v>12</v>
      </c>
      <c r="E77" s="24">
        <v>25000</v>
      </c>
      <c r="F77" s="24"/>
      <c r="G77" s="24">
        <v>25000</v>
      </c>
      <c r="H77" s="24">
        <f t="shared" si="1"/>
        <v>50000</v>
      </c>
      <c r="J77" s="4"/>
    </row>
    <row r="78" spans="1:12" ht="12" customHeight="1" x14ac:dyDescent="0.25">
      <c r="A78" s="22" t="s">
        <v>135</v>
      </c>
      <c r="B78" s="22" t="s">
        <v>136</v>
      </c>
      <c r="C78" s="23" t="s">
        <v>20</v>
      </c>
      <c r="D78" s="23">
        <v>12</v>
      </c>
      <c r="E78" s="24">
        <v>20000</v>
      </c>
      <c r="F78" s="24"/>
      <c r="G78" s="24">
        <v>20000</v>
      </c>
      <c r="H78" s="24">
        <f t="shared" si="1"/>
        <v>40000</v>
      </c>
    </row>
    <row r="79" spans="1:12" ht="12" customHeight="1" x14ac:dyDescent="0.25">
      <c r="A79" s="22" t="s">
        <v>130</v>
      </c>
      <c r="B79" s="22" t="s">
        <v>131</v>
      </c>
      <c r="C79" s="23" t="s">
        <v>20</v>
      </c>
      <c r="D79" s="23">
        <v>12</v>
      </c>
      <c r="E79" s="24">
        <v>42500</v>
      </c>
      <c r="F79" s="24"/>
      <c r="G79" s="24">
        <v>42500</v>
      </c>
      <c r="H79" s="24">
        <f t="shared" si="1"/>
        <v>85000</v>
      </c>
    </row>
    <row r="80" spans="1:12" ht="12" customHeight="1" x14ac:dyDescent="0.25">
      <c r="A80" s="22" t="s">
        <v>132</v>
      </c>
      <c r="B80" s="22" t="s">
        <v>66</v>
      </c>
      <c r="C80" s="23" t="s">
        <v>20</v>
      </c>
      <c r="D80" s="23">
        <v>12</v>
      </c>
      <c r="E80" s="24">
        <v>20000</v>
      </c>
      <c r="F80" s="24"/>
      <c r="G80" s="24">
        <v>20000</v>
      </c>
      <c r="H80" s="24">
        <f t="shared" si="1"/>
        <v>40000</v>
      </c>
      <c r="J80" s="4"/>
    </row>
    <row r="81" spans="1:10" ht="12" customHeight="1" x14ac:dyDescent="0.25">
      <c r="A81" s="22" t="s">
        <v>133</v>
      </c>
      <c r="B81" s="22" t="s">
        <v>134</v>
      </c>
      <c r="C81" s="23" t="s">
        <v>20</v>
      </c>
      <c r="D81" s="23">
        <v>12</v>
      </c>
      <c r="E81" s="24">
        <v>25000</v>
      </c>
      <c r="F81" s="24"/>
      <c r="G81" s="24">
        <v>25000</v>
      </c>
      <c r="H81" s="24">
        <f t="shared" si="1"/>
        <v>50000</v>
      </c>
      <c r="J81" s="4"/>
    </row>
    <row r="82" spans="1:10" ht="12" customHeight="1" x14ac:dyDescent="0.25">
      <c r="A82" s="22" t="s">
        <v>135</v>
      </c>
      <c r="B82" s="22" t="s">
        <v>136</v>
      </c>
      <c r="C82" s="23" t="s">
        <v>20</v>
      </c>
      <c r="D82" s="23">
        <v>12</v>
      </c>
      <c r="E82" s="24">
        <v>20000</v>
      </c>
      <c r="F82" s="24"/>
      <c r="G82" s="24">
        <v>20000</v>
      </c>
      <c r="H82" s="24">
        <f t="shared" si="1"/>
        <v>40000</v>
      </c>
      <c r="J82" s="4"/>
    </row>
    <row r="83" spans="1:10" ht="12" customHeight="1" x14ac:dyDescent="0.25">
      <c r="A83" s="22" t="s">
        <v>67</v>
      </c>
      <c r="B83" s="22" t="s">
        <v>137</v>
      </c>
      <c r="C83" s="23" t="s">
        <v>20</v>
      </c>
      <c r="D83" s="23">
        <v>12</v>
      </c>
      <c r="E83" s="24">
        <v>52027</v>
      </c>
      <c r="F83" s="24"/>
      <c r="G83" s="24"/>
      <c r="H83" s="24">
        <f t="shared" si="1"/>
        <v>52027</v>
      </c>
      <c r="J83" s="4"/>
    </row>
    <row r="84" spans="1:10" ht="12" customHeight="1" x14ac:dyDescent="0.25">
      <c r="A84" s="22" t="s">
        <v>39</v>
      </c>
      <c r="B84" s="22" t="s">
        <v>138</v>
      </c>
      <c r="C84" s="23" t="s">
        <v>71</v>
      </c>
      <c r="D84" s="23">
        <v>9</v>
      </c>
      <c r="E84" s="24">
        <v>19200</v>
      </c>
      <c r="F84" s="24"/>
      <c r="G84" s="24"/>
      <c r="H84" s="24">
        <f t="shared" si="1"/>
        <v>19200</v>
      </c>
      <c r="J84" s="4"/>
    </row>
    <row r="85" spans="1:10" ht="12" customHeight="1" x14ac:dyDescent="0.25">
      <c r="A85" s="22" t="s">
        <v>139</v>
      </c>
      <c r="B85" s="22" t="s">
        <v>140</v>
      </c>
      <c r="C85" s="23" t="s">
        <v>20</v>
      </c>
      <c r="D85" s="23">
        <v>12</v>
      </c>
      <c r="E85" s="24">
        <v>60000</v>
      </c>
      <c r="F85" s="24"/>
      <c r="G85" s="24"/>
      <c r="H85" s="24">
        <f t="shared" si="1"/>
        <v>60000</v>
      </c>
    </row>
    <row r="86" spans="1:10" ht="12" customHeight="1" x14ac:dyDescent="0.25">
      <c r="A86" s="22" t="s">
        <v>141</v>
      </c>
      <c r="B86" s="22" t="s">
        <v>142</v>
      </c>
      <c r="C86" s="23" t="s">
        <v>20</v>
      </c>
      <c r="D86" s="23">
        <v>12</v>
      </c>
      <c r="E86" s="24">
        <v>69541</v>
      </c>
      <c r="F86" s="24"/>
      <c r="G86" s="24">
        <v>7726</v>
      </c>
      <c r="H86" s="24">
        <f t="shared" si="1"/>
        <v>77267</v>
      </c>
    </row>
    <row r="87" spans="1:10" ht="12" customHeight="1" x14ac:dyDescent="0.25">
      <c r="A87" s="22" t="s">
        <v>143</v>
      </c>
      <c r="B87" s="22" t="s">
        <v>144</v>
      </c>
      <c r="C87" s="23" t="s">
        <v>20</v>
      </c>
      <c r="D87" s="23">
        <v>12</v>
      </c>
      <c r="E87" s="24">
        <v>30450</v>
      </c>
      <c r="F87" s="24"/>
      <c r="G87" s="24"/>
      <c r="H87" s="24">
        <f t="shared" si="1"/>
        <v>30450</v>
      </c>
      <c r="I87" s="4"/>
      <c r="J87" s="4"/>
    </row>
    <row r="88" spans="1:10" ht="12" customHeight="1" x14ac:dyDescent="0.25">
      <c r="A88" s="22" t="s">
        <v>67</v>
      </c>
      <c r="B88" s="22" t="s">
        <v>144</v>
      </c>
      <c r="C88" s="23" t="s">
        <v>69</v>
      </c>
      <c r="D88" s="23">
        <v>12</v>
      </c>
      <c r="E88" s="24">
        <v>45000</v>
      </c>
      <c r="F88" s="24"/>
      <c r="G88" s="24"/>
      <c r="H88" s="24">
        <f t="shared" si="1"/>
        <v>45000</v>
      </c>
      <c r="I88" s="4"/>
      <c r="J88" s="4"/>
    </row>
    <row r="89" spans="1:10" ht="12" customHeight="1" x14ac:dyDescent="0.25">
      <c r="A89" s="22" t="s">
        <v>145</v>
      </c>
      <c r="B89" s="22" t="s">
        <v>146</v>
      </c>
      <c r="C89" s="23" t="s">
        <v>20</v>
      </c>
      <c r="D89" s="23">
        <v>12</v>
      </c>
      <c r="E89" s="24">
        <v>19276</v>
      </c>
      <c r="F89" s="24"/>
      <c r="G89" s="24">
        <v>38549</v>
      </c>
      <c r="H89" s="24">
        <f t="shared" si="1"/>
        <v>57825</v>
      </c>
      <c r="J89" s="4"/>
    </row>
    <row r="90" spans="1:10" ht="12" customHeight="1" x14ac:dyDescent="0.25">
      <c r="A90" s="22" t="s">
        <v>147</v>
      </c>
      <c r="B90" s="22" t="s">
        <v>148</v>
      </c>
      <c r="C90" s="23" t="s">
        <v>20</v>
      </c>
      <c r="D90" s="23">
        <v>12</v>
      </c>
      <c r="E90" s="24">
        <v>52430</v>
      </c>
      <c r="F90" s="24"/>
      <c r="G90" s="24">
        <v>6948</v>
      </c>
      <c r="H90" s="24">
        <f t="shared" si="1"/>
        <v>59378</v>
      </c>
    </row>
    <row r="91" spans="1:10" ht="12" customHeight="1" x14ac:dyDescent="0.25">
      <c r="A91" s="22" t="s">
        <v>149</v>
      </c>
      <c r="B91" s="22" t="s">
        <v>150</v>
      </c>
      <c r="C91" s="23" t="s">
        <v>20</v>
      </c>
      <c r="D91" s="23">
        <v>12</v>
      </c>
      <c r="E91" s="24">
        <v>28800</v>
      </c>
      <c r="F91" s="24"/>
      <c r="G91" s="24">
        <v>3200</v>
      </c>
      <c r="H91" s="24">
        <f t="shared" si="1"/>
        <v>32000</v>
      </c>
      <c r="I91" s="4"/>
      <c r="J91" s="4"/>
    </row>
    <row r="92" spans="1:10" ht="12" customHeight="1" x14ac:dyDescent="0.25">
      <c r="A92" s="22" t="s">
        <v>151</v>
      </c>
      <c r="B92" s="22" t="s">
        <v>152</v>
      </c>
      <c r="C92" s="23" t="s">
        <v>20</v>
      </c>
      <c r="D92" s="23">
        <v>12</v>
      </c>
      <c r="E92" s="24">
        <v>30000</v>
      </c>
      <c r="F92" s="24"/>
      <c r="G92" s="24"/>
      <c r="H92" s="24">
        <f t="shared" si="1"/>
        <v>30000</v>
      </c>
      <c r="J92" s="4"/>
    </row>
    <row r="93" spans="1:10" ht="12" customHeight="1" x14ac:dyDescent="0.25">
      <c r="A93" s="22" t="s">
        <v>153</v>
      </c>
      <c r="B93" s="22" t="s">
        <v>116</v>
      </c>
      <c r="C93" s="23" t="s">
        <v>20</v>
      </c>
      <c r="D93" s="23">
        <v>12</v>
      </c>
      <c r="E93" s="24">
        <v>67300</v>
      </c>
      <c r="F93" s="24"/>
      <c r="G93" s="24">
        <v>7700</v>
      </c>
      <c r="H93" s="24">
        <f t="shared" si="1"/>
        <v>75000</v>
      </c>
    </row>
    <row r="94" spans="1:10" ht="12" customHeight="1" x14ac:dyDescent="0.25">
      <c r="A94" s="22" t="s">
        <v>154</v>
      </c>
      <c r="B94" s="22" t="s">
        <v>155</v>
      </c>
      <c r="C94" s="23" t="s">
        <v>20</v>
      </c>
      <c r="D94" s="23">
        <v>12</v>
      </c>
      <c r="E94" s="24">
        <v>45000</v>
      </c>
      <c r="F94" s="24"/>
      <c r="G94" s="24"/>
      <c r="H94" s="24">
        <f t="shared" si="1"/>
        <v>45000</v>
      </c>
      <c r="I94" s="4"/>
      <c r="J94" s="4"/>
    </row>
    <row r="95" spans="1:10" ht="12" customHeight="1" x14ac:dyDescent="0.25">
      <c r="A95" s="22" t="s">
        <v>67</v>
      </c>
      <c r="B95" s="22" t="s">
        <v>155</v>
      </c>
      <c r="C95" s="23" t="s">
        <v>69</v>
      </c>
      <c r="D95" s="23">
        <v>12</v>
      </c>
      <c r="E95" s="24">
        <v>35000</v>
      </c>
      <c r="F95" s="24"/>
      <c r="G95" s="24"/>
      <c r="H95" s="24">
        <f t="shared" si="1"/>
        <v>35000</v>
      </c>
      <c r="J95" s="4"/>
    </row>
    <row r="96" spans="1:10" ht="12" customHeight="1" x14ac:dyDescent="0.25">
      <c r="A96" s="22" t="s">
        <v>156</v>
      </c>
      <c r="B96" s="22" t="s">
        <v>39</v>
      </c>
      <c r="C96" s="23"/>
      <c r="D96" s="23"/>
      <c r="E96" s="24">
        <f>15000+55000</f>
        <v>70000</v>
      </c>
      <c r="F96" s="24"/>
      <c r="G96" s="24"/>
      <c r="H96" s="24">
        <f t="shared" si="1"/>
        <v>70000</v>
      </c>
    </row>
    <row r="97" spans="1:10" ht="12" customHeight="1" x14ac:dyDescent="0.25">
      <c r="A97" s="22" t="s">
        <v>21</v>
      </c>
      <c r="B97" s="25"/>
      <c r="C97" s="25"/>
      <c r="D97" s="25"/>
      <c r="E97" s="24">
        <f>SUM(E8:E96)</f>
        <v>5402079.6600000001</v>
      </c>
      <c r="F97" s="24"/>
      <c r="G97" s="24">
        <f>SUM(G8:G96)</f>
        <v>864016</v>
      </c>
      <c r="H97" s="24">
        <f>SUM(H8:H96)</f>
        <v>6266095.6600000001</v>
      </c>
    </row>
    <row r="98" spans="1:10" x14ac:dyDescent="0.25">
      <c r="J98" s="21"/>
    </row>
  </sheetData>
  <printOptions horizontalCentered="1"/>
  <pageMargins left="0.8" right="0.8" top="1" bottom="1" header="0.3" footer="0.3"/>
  <pageSetup scale="6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FY 2023-2024</vt:lpstr>
      <vt:lpstr>'FY 2023-2024'!Print_Titles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Scanlan</dc:creator>
  <cp:lastModifiedBy>Lisa Cole</cp:lastModifiedBy>
  <cp:lastPrinted>2023-08-03T12:15:40Z</cp:lastPrinted>
  <dcterms:created xsi:type="dcterms:W3CDTF">2023-08-01T15:13:29Z</dcterms:created>
  <dcterms:modified xsi:type="dcterms:W3CDTF">2023-08-03T12:16:21Z</dcterms:modified>
</cp:coreProperties>
</file>